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0AED82C-DFEF-4E37-80A5-AEEB879E2563}" xr6:coauthVersionLast="47" xr6:coauthVersionMax="47" xr10:uidLastSave="{00000000-0000-0000-0000-000000000000}"/>
  <workbookProtection workbookAlgorithmName="SHA-512" workbookHashValue="kbQg41/z/5y8UQIA8OuSssQI9BRkS2tnkiqcRCrjM+Kdb2G4cmAoVlreiOumX3XIyQHg8NPJlPlbHS1zkeRSbg==" workbookSaltValue="ik26+EVdnfphmmF5CU7/y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51" i="2" s="1"/>
  <c r="G53" i="2" s="1"/>
  <c r="G56" i="2" s="1"/>
  <c r="G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X48" i="3"/>
  <c r="W48" i="3"/>
  <c r="W51" i="3" s="1"/>
  <c r="W53" i="3" s="1"/>
  <c r="W56" i="3" s="1"/>
  <c r="W59" i="3" s="1"/>
  <c r="V48" i="3"/>
  <c r="V51" i="3" s="1"/>
  <c r="V53" i="3" s="1"/>
  <c r="V56" i="3" s="1"/>
  <c r="V59" i="3" s="1"/>
  <c r="G48" i="3"/>
  <c r="G51" i="3" s="1"/>
  <c r="G53" i="3" s="1"/>
  <c r="G56" i="3" s="1"/>
  <c r="G59" i="3" s="1"/>
  <c r="F48" i="3"/>
  <c r="F51" i="3" s="1"/>
  <c r="F53" i="3" s="1"/>
  <c r="F56" i="3" s="1"/>
  <c r="F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53" i="4"/>
  <c r="AA56" i="4" s="1"/>
  <c r="AA59" i="4" s="1"/>
  <c r="E48" i="4"/>
  <c r="E51" i="4" s="1"/>
  <c r="E53" i="4" s="1"/>
  <c r="E56" i="4" s="1"/>
  <c r="E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Y32" i="4"/>
  <c r="X32" i="4"/>
  <c r="X48" i="4" s="1"/>
  <c r="X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T48" i="5"/>
  <c r="T51" i="5" s="1"/>
  <c r="T53" i="5" s="1"/>
  <c r="T56" i="5" s="1"/>
  <c r="T59" i="5" s="1"/>
  <c r="AA47" i="5"/>
  <c r="Y47" i="5"/>
  <c r="X47" i="5"/>
  <c r="W47" i="5"/>
  <c r="V47" i="5"/>
  <c r="U47" i="5"/>
  <c r="U48" i="5" s="1"/>
  <c r="U51" i="5" s="1"/>
  <c r="U53" i="5" s="1"/>
  <c r="U56" i="5" s="1"/>
  <c r="U59" i="5" s="1"/>
  <c r="T47" i="5"/>
  <c r="S47" i="5"/>
  <c r="R47" i="5"/>
  <c r="Q47" i="5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E48" i="5" s="1"/>
  <c r="E51" i="5" s="1"/>
  <c r="E53" i="5" s="1"/>
  <c r="E56" i="5" s="1"/>
  <c r="E59" i="5" s="1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W48" i="5" s="1"/>
  <c r="W51" i="5" s="1"/>
  <c r="W53" i="5" s="1"/>
  <c r="W56" i="5" s="1"/>
  <c r="W59" i="5" s="1"/>
  <c r="V32" i="5"/>
  <c r="U32" i="5"/>
  <c r="T32" i="5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V48" i="6"/>
  <c r="V51" i="6" s="1"/>
  <c r="V53" i="6" s="1"/>
  <c r="V56" i="6" s="1"/>
  <c r="V59" i="6" s="1"/>
  <c r="T48" i="6"/>
  <c r="T51" i="6" s="1"/>
  <c r="T53" i="6" s="1"/>
  <c r="T56" i="6" s="1"/>
  <c r="T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T59" i="7"/>
  <c r="R51" i="7"/>
  <c r="R53" i="7" s="1"/>
  <c r="R56" i="7" s="1"/>
  <c r="R59" i="7" s="1"/>
  <c r="J51" i="7"/>
  <c r="J53" i="7" s="1"/>
  <c r="J56" i="7" s="1"/>
  <c r="J59" i="7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S32" i="7"/>
  <c r="R32" i="7"/>
  <c r="R48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O56" i="8"/>
  <c r="O59" i="8" s="1"/>
  <c r="G56" i="8"/>
  <c r="G59" i="8" s="1"/>
  <c r="Y51" i="8"/>
  <c r="Y53" i="8" s="1"/>
  <c r="Y56" i="8" s="1"/>
  <c r="Y59" i="8" s="1"/>
  <c r="Y48" i="8"/>
  <c r="Q48" i="8"/>
  <c r="Q51" i="8" s="1"/>
  <c r="Q53" i="8" s="1"/>
  <c r="Q56" i="8" s="1"/>
  <c r="Q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N32" i="8"/>
  <c r="N48" i="8" s="1"/>
  <c r="N51" i="8" s="1"/>
  <c r="N53" i="8" s="1"/>
  <c r="N56" i="8" s="1"/>
  <c r="N59" i="8" s="1"/>
  <c r="M32" i="8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D51" i="9"/>
  <c r="D53" i="9" s="1"/>
  <c r="D56" i="9" s="1"/>
  <c r="D59" i="9" s="1"/>
  <c r="X48" i="9"/>
  <c r="L48" i="9"/>
  <c r="L51" i="9" s="1"/>
  <c r="L53" i="9" s="1"/>
  <c r="L56" i="9" s="1"/>
  <c r="L59" i="9" s="1"/>
  <c r="D48" i="9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R53" i="10"/>
  <c r="R56" i="10" s="1"/>
  <c r="R59" i="10" s="1"/>
  <c r="AA48" i="10"/>
  <c r="AA51" i="10" s="1"/>
  <c r="AA53" i="10" s="1"/>
  <c r="AA56" i="10" s="1"/>
  <c r="AA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W53" i="13"/>
  <c r="W56" i="13" s="1"/>
  <c r="W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X53" i="14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X51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O51" i="15"/>
  <c r="O53" i="15" s="1"/>
  <c r="O56" i="15" s="1"/>
  <c r="O59" i="15" s="1"/>
  <c r="AA47" i="15"/>
  <c r="Y47" i="15"/>
  <c r="X47" i="15"/>
  <c r="X48" i="15" s="1"/>
  <c r="X51" i="15" s="1"/>
  <c r="W47" i="15"/>
  <c r="V47" i="15"/>
  <c r="U47" i="15"/>
  <c r="T47" i="15"/>
  <c r="S47" i="15"/>
  <c r="R47" i="15"/>
  <c r="Q47" i="15"/>
  <c r="P47" i="15"/>
  <c r="O47" i="15"/>
  <c r="N47" i="15"/>
  <c r="M47" i="15"/>
  <c r="M48" i="15" s="1"/>
  <c r="M51" i="15" s="1"/>
  <c r="M53" i="15" s="1"/>
  <c r="M56" i="15" s="1"/>
  <c r="M59" i="15" s="1"/>
  <c r="L47" i="15"/>
  <c r="K47" i="15"/>
  <c r="K48" i="15" s="1"/>
  <c r="K51" i="15" s="1"/>
  <c r="K53" i="15" s="1"/>
  <c r="K56" i="15" s="1"/>
  <c r="K59" i="15" s="1"/>
  <c r="J47" i="15"/>
  <c r="I47" i="15"/>
  <c r="H47" i="15"/>
  <c r="H48" i="15" s="1"/>
  <c r="H51" i="15" s="1"/>
  <c r="H53" i="15" s="1"/>
  <c r="H56" i="15" s="1"/>
  <c r="H59" i="15" s="1"/>
  <c r="G47" i="15"/>
  <c r="F47" i="15"/>
  <c r="E47" i="15"/>
  <c r="D47" i="15"/>
  <c r="C47" i="15"/>
  <c r="C48" i="15" s="1"/>
  <c r="C51" i="15" s="1"/>
  <c r="C53" i="15" s="1"/>
  <c r="C56" i="15" s="1"/>
  <c r="C59" i="15" s="1"/>
  <c r="AA32" i="15"/>
  <c r="AA48" i="15" s="1"/>
  <c r="AA51" i="15" s="1"/>
  <c r="AA53" i="15" s="1"/>
  <c r="AA56" i="15" s="1"/>
  <c r="AA59" i="15" s="1"/>
  <c r="Y32" i="15"/>
  <c r="Z32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N32" i="15"/>
  <c r="N48" i="15" s="1"/>
  <c r="N51" i="15" s="1"/>
  <c r="N53" i="15" s="1"/>
  <c r="N56" i="15" s="1"/>
  <c r="N59" i="15" s="1"/>
  <c r="M32" i="15"/>
  <c r="L32" i="15"/>
  <c r="K32" i="15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Z32" i="16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L53" i="17"/>
  <c r="L56" i="17" s="1"/>
  <c r="L59" i="17" s="1"/>
  <c r="W48" i="17"/>
  <c r="W51" i="17" s="1"/>
  <c r="W53" i="17" s="1"/>
  <c r="W56" i="17" s="1"/>
  <c r="W59" i="17" s="1"/>
  <c r="J48" i="17"/>
  <c r="J51" i="17" s="1"/>
  <c r="J53" i="17" s="1"/>
  <c r="J56" i="17" s="1"/>
  <c r="J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48" i="19"/>
  <c r="U51" i="19" s="1"/>
  <c r="U53" i="19" s="1"/>
  <c r="U56" i="19" s="1"/>
  <c r="U59" i="19" s="1"/>
  <c r="AA47" i="19"/>
  <c r="Y47" i="19"/>
  <c r="X47" i="19"/>
  <c r="X48" i="19" s="1"/>
  <c r="W47" i="19"/>
  <c r="V47" i="19"/>
  <c r="U47" i="19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E48" i="19" s="1"/>
  <c r="E51" i="19" s="1"/>
  <c r="E53" i="19" s="1"/>
  <c r="E56" i="19" s="1"/>
  <c r="E59" i="19" s="1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AA48" i="20"/>
  <c r="AA51" i="20" s="1"/>
  <c r="AA53" i="20" s="1"/>
  <c r="AA56" i="20" s="1"/>
  <c r="AA59" i="20" s="1"/>
  <c r="P48" i="20"/>
  <c r="P51" i="20" s="1"/>
  <c r="P53" i="20" s="1"/>
  <c r="P56" i="20" s="1"/>
  <c r="P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T48" i="21"/>
  <c r="T51" i="21" s="1"/>
  <c r="T53" i="21" s="1"/>
  <c r="T56" i="21" s="1"/>
  <c r="T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Z32" i="21"/>
  <c r="Y32" i="21"/>
  <c r="X32" i="21"/>
  <c r="X48" i="21" s="1"/>
  <c r="W32" i="21"/>
  <c r="V32" i="21"/>
  <c r="U32" i="21"/>
  <c r="T32" i="2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E32" i="21"/>
  <c r="D32" i="21"/>
  <c r="D48" i="21" s="1"/>
  <c r="D51" i="21" s="1"/>
  <c r="D53" i="21" s="1"/>
  <c r="D56" i="21" s="1"/>
  <c r="D59" i="21" s="1"/>
  <c r="C32" i="21"/>
  <c r="H51" i="22"/>
  <c r="H53" i="22" s="1"/>
  <c r="H56" i="22" s="1"/>
  <c r="H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W48" i="23" s="1"/>
  <c r="W51" i="23" s="1"/>
  <c r="W53" i="23" s="1"/>
  <c r="W56" i="23" s="1"/>
  <c r="W59" i="23" s="1"/>
  <c r="V32" i="23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U48" i="24"/>
  <c r="U51" i="24" s="1"/>
  <c r="U53" i="24" s="1"/>
  <c r="U56" i="24" s="1"/>
  <c r="U59" i="24" s="1"/>
  <c r="K48" i="24"/>
  <c r="K51" i="24" s="1"/>
  <c r="K53" i="24" s="1"/>
  <c r="K56" i="24" s="1"/>
  <c r="K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H59" i="25"/>
  <c r="K51" i="25"/>
  <c r="K53" i="25" s="1"/>
  <c r="K56" i="25" s="1"/>
  <c r="K59" i="25" s="1"/>
  <c r="AA47" i="25"/>
  <c r="Y47" i="25"/>
  <c r="Z47" i="25" s="1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Z32" i="25"/>
  <c r="Y32" i="25"/>
  <c r="X32" i="25"/>
  <c r="X48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S48" i="26"/>
  <c r="S51" i="26" s="1"/>
  <c r="S53" i="26" s="1"/>
  <c r="S56" i="26" s="1"/>
  <c r="S59" i="26" s="1"/>
  <c r="H48" i="26"/>
  <c r="H51" i="26" s="1"/>
  <c r="H53" i="26" s="1"/>
  <c r="H56" i="26" s="1"/>
  <c r="H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Z32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W48" i="27"/>
  <c r="W51" i="27" s="1"/>
  <c r="W53" i="27" s="1"/>
  <c r="W56" i="27" s="1"/>
  <c r="W59" i="27" s="1"/>
  <c r="H48" i="27"/>
  <c r="H51" i="27" s="1"/>
  <c r="H53" i="27" s="1"/>
  <c r="H56" i="27" s="1"/>
  <c r="H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Z48" i="27" s="1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AA48" i="28"/>
  <c r="AA51" i="28" s="1"/>
  <c r="AA53" i="28" s="1"/>
  <c r="AA56" i="28" s="1"/>
  <c r="AA59" i="28" s="1"/>
  <c r="V48" i="28"/>
  <c r="V51" i="28" s="1"/>
  <c r="V53" i="28" s="1"/>
  <c r="V56" i="28" s="1"/>
  <c r="V59" i="28" s="1"/>
  <c r="S48" i="28"/>
  <c r="S51" i="28" s="1"/>
  <c r="S53" i="28" s="1"/>
  <c r="S56" i="28" s="1"/>
  <c r="S59" i="28" s="1"/>
  <c r="F48" i="28"/>
  <c r="F51" i="28" s="1"/>
  <c r="F53" i="28" s="1"/>
  <c r="F56" i="28" s="1"/>
  <c r="F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N48" i="1"/>
  <c r="N51" i="1" s="1"/>
  <c r="N53" i="1" s="1"/>
  <c r="N56" i="1" s="1"/>
  <c r="N59" i="1" s="1"/>
  <c r="F48" i="1"/>
  <c r="F51" i="1" s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1" l="1"/>
  <c r="G51" i="1" s="1"/>
  <c r="G53" i="1" s="1"/>
  <c r="G56" i="1" s="1"/>
  <c r="G59" i="1" s="1"/>
  <c r="E48" i="23"/>
  <c r="E51" i="23" s="1"/>
  <c r="E53" i="23" s="1"/>
  <c r="E56" i="23" s="1"/>
  <c r="E59" i="23" s="1"/>
  <c r="Z32" i="27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Y48" i="26"/>
  <c r="Y51" i="26" s="1"/>
  <c r="Y53" i="26" s="1"/>
  <c r="Y56" i="26" s="1"/>
  <c r="Y59" i="26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U48" i="9"/>
  <c r="U51" i="9" s="1"/>
  <c r="U53" i="9" s="1"/>
  <c r="U56" i="9" s="1"/>
  <c r="U59" i="9" s="1"/>
  <c r="Z32" i="5"/>
  <c r="W48" i="1"/>
  <c r="W51" i="1" s="1"/>
  <c r="W53" i="1" s="1"/>
  <c r="W56" i="1" s="1"/>
  <c r="W59" i="1" s="1"/>
  <c r="F48" i="22"/>
  <c r="F51" i="22" s="1"/>
  <c r="F53" i="22" s="1"/>
  <c r="F56" i="22" s="1"/>
  <c r="F59" i="22" s="1"/>
  <c r="R48" i="9"/>
  <c r="R51" i="9" s="1"/>
  <c r="R53" i="9" s="1"/>
  <c r="R56" i="9" s="1"/>
  <c r="R59" i="9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Z47" i="28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AA48" i="22"/>
  <c r="AA51" i="22" s="1"/>
  <c r="AA53" i="22" s="1"/>
  <c r="AA56" i="22" s="1"/>
  <c r="AA59" i="22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P48" i="13"/>
  <c r="P51" i="13" s="1"/>
  <c r="P53" i="13" s="1"/>
  <c r="P56" i="13" s="1"/>
  <c r="P59" i="13" s="1"/>
  <c r="X48" i="13"/>
  <c r="Z47" i="10"/>
  <c r="AA48" i="8"/>
  <c r="AA51" i="8" s="1"/>
  <c r="AA53" i="8" s="1"/>
  <c r="AA56" i="8" s="1"/>
  <c r="AA59" i="8" s="1"/>
  <c r="J48" i="8"/>
  <c r="J51" i="8" s="1"/>
  <c r="J53" i="8" s="1"/>
  <c r="J56" i="8" s="1"/>
  <c r="J59" i="8" s="1"/>
  <c r="R48" i="8"/>
  <c r="R51" i="8" s="1"/>
  <c r="R53" i="8" s="1"/>
  <c r="R56" i="8" s="1"/>
  <c r="R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F48" i="24"/>
  <c r="F51" i="24" s="1"/>
  <c r="F53" i="24" s="1"/>
  <c r="F56" i="24" s="1"/>
  <c r="F59" i="24" s="1"/>
  <c r="U48" i="7"/>
  <c r="U51" i="7" s="1"/>
  <c r="U53" i="7" s="1"/>
  <c r="U56" i="7" s="1"/>
  <c r="U59" i="7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W48" i="20"/>
  <c r="W51" i="20" s="1"/>
  <c r="W53" i="20" s="1"/>
  <c r="W56" i="20" s="1"/>
  <c r="W59" i="20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AA48" i="16"/>
  <c r="AA51" i="16" s="1"/>
  <c r="AA53" i="16" s="1"/>
  <c r="AA56" i="16" s="1"/>
  <c r="AA59" i="16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Z32" i="13"/>
  <c r="Q48" i="13"/>
  <c r="Q51" i="13" s="1"/>
  <c r="Q53" i="13" s="1"/>
  <c r="Q56" i="13" s="1"/>
  <c r="Q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P48" i="9"/>
  <c r="P51" i="9" s="1"/>
  <c r="P53" i="9" s="1"/>
  <c r="P56" i="9" s="1"/>
  <c r="P59" i="9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Q48" i="4"/>
  <c r="Q51" i="4" s="1"/>
  <c r="Q53" i="4" s="1"/>
  <c r="Q56" i="4" s="1"/>
  <c r="Q59" i="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P48" i="26"/>
  <c r="P51" i="26" s="1"/>
  <c r="P53" i="26" s="1"/>
  <c r="P56" i="26" s="1"/>
  <c r="P59" i="26" s="1"/>
  <c r="X48" i="26"/>
  <c r="X51" i="26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H48" i="20"/>
  <c r="H51" i="20" s="1"/>
  <c r="H53" i="20" s="1"/>
  <c r="H56" i="20" s="1"/>
  <c r="H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Z47" i="19"/>
  <c r="P48" i="18"/>
  <c r="P51" i="18" s="1"/>
  <c r="P53" i="18" s="1"/>
  <c r="P56" i="18" s="1"/>
  <c r="P59" i="18" s="1"/>
  <c r="Z47" i="17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S48" i="15"/>
  <c r="S51" i="15" s="1"/>
  <c r="S53" i="15" s="1"/>
  <c r="S56" i="15" s="1"/>
  <c r="S59" i="15" s="1"/>
  <c r="Z51" i="14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G48" i="6"/>
  <c r="G51" i="6" s="1"/>
  <c r="G53" i="6" s="1"/>
  <c r="G56" i="6" s="1"/>
  <c r="G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P48" i="3"/>
  <c r="P51" i="3" s="1"/>
  <c r="P53" i="3" s="1"/>
  <c r="P56" i="3" s="1"/>
  <c r="P59" i="3" s="1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L48" i="28"/>
  <c r="L51" i="28" s="1"/>
  <c r="L53" i="28" s="1"/>
  <c r="L56" i="28" s="1"/>
  <c r="L59" i="28" s="1"/>
  <c r="U48" i="23"/>
  <c r="U51" i="23" s="1"/>
  <c r="U53" i="23" s="1"/>
  <c r="U56" i="23" s="1"/>
  <c r="U59" i="23" s="1"/>
  <c r="I48" i="3"/>
  <c r="I51" i="3" s="1"/>
  <c r="I53" i="3" s="1"/>
  <c r="I56" i="3" s="1"/>
  <c r="I59" i="3" s="1"/>
  <c r="Z47" i="1"/>
  <c r="Z47" i="26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R48" i="17"/>
  <c r="R51" i="17" s="1"/>
  <c r="R53" i="17" s="1"/>
  <c r="R56" i="17" s="1"/>
  <c r="R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E48" i="15"/>
  <c r="E51" i="15" s="1"/>
  <c r="E53" i="15" s="1"/>
  <c r="E56" i="15" s="1"/>
  <c r="E59" i="15" s="1"/>
  <c r="U48" i="15"/>
  <c r="U51" i="15" s="1"/>
  <c r="U53" i="15" s="1"/>
  <c r="U56" i="15" s="1"/>
  <c r="U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48" i="11"/>
  <c r="O48" i="1"/>
  <c r="O51" i="1" s="1"/>
  <c r="O53" i="1" s="1"/>
  <c r="O56" i="1" s="1"/>
  <c r="O59" i="1" s="1"/>
  <c r="Q48" i="24"/>
  <c r="Q51" i="24" s="1"/>
  <c r="Q53" i="24" s="1"/>
  <c r="Q56" i="24" s="1"/>
  <c r="Q59" i="24" s="1"/>
  <c r="N48" i="22"/>
  <c r="N51" i="22" s="1"/>
  <c r="N53" i="22" s="1"/>
  <c r="N56" i="22" s="1"/>
  <c r="N59" i="22" s="1"/>
  <c r="X48" i="18"/>
  <c r="X51" i="18" s="1"/>
  <c r="Z51" i="18" s="1"/>
  <c r="E48" i="12"/>
  <c r="E51" i="12" s="1"/>
  <c r="E53" i="12" s="1"/>
  <c r="E56" i="12" s="1"/>
  <c r="E59" i="12" s="1"/>
  <c r="Z48" i="26"/>
  <c r="Z48" i="1"/>
  <c r="X51" i="1"/>
  <c r="Z32" i="28"/>
  <c r="X48" i="28"/>
  <c r="X51" i="27"/>
  <c r="Z48" i="24"/>
  <c r="X51" i="24"/>
  <c r="Z32" i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X48" i="23"/>
  <c r="Z47" i="23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Y48" i="23"/>
  <c r="Y51" i="23" s="1"/>
  <c r="Y53" i="23" s="1"/>
  <c r="Y56" i="23" s="1"/>
  <c r="Y59" i="23" s="1"/>
  <c r="Z32" i="23"/>
  <c r="X51" i="21"/>
  <c r="Z48" i="25"/>
  <c r="X51" i="25"/>
  <c r="Z48" i="20"/>
  <c r="X51" i="20"/>
  <c r="X53" i="15"/>
  <c r="Z32" i="24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X48" i="17"/>
  <c r="Z32" i="17"/>
  <c r="Z48" i="19"/>
  <c r="X51" i="19"/>
  <c r="X53" i="18"/>
  <c r="Y51" i="18"/>
  <c r="Y53" i="18" s="1"/>
  <c r="Y56" i="18" s="1"/>
  <c r="Y59" i="18" s="1"/>
  <c r="X48" i="22"/>
  <c r="Z32" i="22"/>
  <c r="X48" i="16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Y48" i="15"/>
  <c r="Y51" i="15" s="1"/>
  <c r="Y53" i="15" s="1"/>
  <c r="Y56" i="15" s="1"/>
  <c r="Y59" i="15" s="1"/>
  <c r="Z47" i="15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53" i="11"/>
  <c r="Z51" i="11"/>
  <c r="Z48" i="10"/>
  <c r="X51" i="10"/>
  <c r="X56" i="14"/>
  <c r="Z53" i="14"/>
  <c r="Z48" i="14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AA48" i="14"/>
  <c r="AA51" i="14" s="1"/>
  <c r="AA53" i="14" s="1"/>
  <c r="AA56" i="14" s="1"/>
  <c r="AA59" i="14" s="1"/>
  <c r="Z48" i="13"/>
  <c r="X51" i="13"/>
  <c r="E48" i="9"/>
  <c r="E51" i="9" s="1"/>
  <c r="E53" i="9" s="1"/>
  <c r="E56" i="9" s="1"/>
  <c r="E59" i="9" s="1"/>
  <c r="M48" i="9"/>
  <c r="M51" i="9" s="1"/>
  <c r="M53" i="9" s="1"/>
  <c r="M56" i="9" s="1"/>
  <c r="M59" i="9" s="1"/>
  <c r="X48" i="12"/>
  <c r="Z32" i="12"/>
  <c r="Z32" i="10"/>
  <c r="Z32" i="11"/>
  <c r="X53" i="4"/>
  <c r="Z32" i="14"/>
  <c r="AA48" i="12"/>
  <c r="AA51" i="12" s="1"/>
  <c r="AA53" i="12" s="1"/>
  <c r="AA56" i="12" s="1"/>
  <c r="AA59" i="12" s="1"/>
  <c r="Z32" i="9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8" i="9"/>
  <c r="X51" i="9"/>
  <c r="X48" i="8"/>
  <c r="Z32" i="8"/>
  <c r="X51" i="5"/>
  <c r="Y48" i="4"/>
  <c r="Y51" i="4" s="1"/>
  <c r="Y53" i="4" s="1"/>
  <c r="Y56" i="4" s="1"/>
  <c r="Y59" i="4" s="1"/>
  <c r="Z47" i="4"/>
  <c r="Z48" i="7"/>
  <c r="X51" i="7"/>
  <c r="Z48" i="3"/>
  <c r="X51" i="3"/>
  <c r="Z48" i="6"/>
  <c r="X51" i="6"/>
  <c r="Z48" i="2"/>
  <c r="Z32" i="7"/>
  <c r="Z32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32" i="3"/>
  <c r="X51" i="2"/>
  <c r="Z48" i="18" l="1"/>
  <c r="X53" i="9"/>
  <c r="Z51" i="9"/>
  <c r="Z48" i="4"/>
  <c r="Z53" i="11"/>
  <c r="X56" i="11"/>
  <c r="Z51" i="25"/>
  <c r="X53" i="25"/>
  <c r="Z51" i="27"/>
  <c r="X53" i="27"/>
  <c r="X51" i="12"/>
  <c r="Z48" i="12"/>
  <c r="Z48" i="28"/>
  <c r="X51" i="28"/>
  <c r="X51" i="23"/>
  <c r="Z48" i="23"/>
  <c r="Z48" i="21"/>
  <c r="Z48" i="5"/>
  <c r="Z53" i="4"/>
  <c r="X56" i="4"/>
  <c r="X53" i="13"/>
  <c r="Z51" i="13"/>
  <c r="X59" i="14"/>
  <c r="Z59" i="14" s="1"/>
  <c r="Z56" i="14"/>
  <c r="Z48" i="15"/>
  <c r="Z51" i="19"/>
  <c r="X53" i="19"/>
  <c r="Z51" i="15"/>
  <c r="X51" i="22"/>
  <c r="Z48" i="22"/>
  <c r="Z51" i="2"/>
  <c r="X53" i="2"/>
  <c r="X53" i="6"/>
  <c r="Z51" i="6"/>
  <c r="Z53" i="18"/>
  <c r="X56" i="18"/>
  <c r="Z51" i="5"/>
  <c r="X53" i="5"/>
  <c r="Z51" i="4"/>
  <c r="X53" i="10"/>
  <c r="Z51" i="10"/>
  <c r="X51" i="16"/>
  <c r="Z48" i="16"/>
  <c r="X56" i="15"/>
  <c r="Z53" i="15"/>
  <c r="X53" i="26"/>
  <c r="Z51" i="26"/>
  <c r="Z48" i="17"/>
  <c r="X51" i="17"/>
  <c r="Z51" i="21"/>
  <c r="X53" i="21"/>
  <c r="X53" i="1"/>
  <c r="Z51" i="1"/>
  <c r="Z51" i="3"/>
  <c r="X53" i="3"/>
  <c r="X53" i="7"/>
  <c r="Z51" i="7"/>
  <c r="X51" i="8"/>
  <c r="Z48" i="8"/>
  <c r="X53" i="20"/>
  <c r="Z51" i="20"/>
  <c r="X53" i="24"/>
  <c r="Z51" i="24"/>
  <c r="X56" i="7" l="1"/>
  <c r="Z53" i="7"/>
  <c r="Z53" i="10"/>
  <c r="X56" i="10"/>
  <c r="Z53" i="2"/>
  <c r="X56" i="2"/>
  <c r="X56" i="25"/>
  <c r="Z53" i="25"/>
  <c r="Z53" i="6"/>
  <c r="X56" i="6"/>
  <c r="Z53" i="3"/>
  <c r="X56" i="3"/>
  <c r="Z53" i="24"/>
  <c r="X56" i="24"/>
  <c r="X59" i="11"/>
  <c r="Z59" i="11" s="1"/>
  <c r="Z56" i="11"/>
  <c r="Z53" i="1"/>
  <c r="X56" i="1"/>
  <c r="Z56" i="15"/>
  <c r="X59" i="15"/>
  <c r="Z59" i="15" s="1"/>
  <c r="X59" i="18"/>
  <c r="Z59" i="18" s="1"/>
  <c r="Z56" i="18"/>
  <c r="X59" i="4"/>
  <c r="Z59" i="4" s="1"/>
  <c r="Z56" i="4"/>
  <c r="Z51" i="23"/>
  <c r="X53" i="23"/>
  <c r="X56" i="5"/>
  <c r="Z53" i="5"/>
  <c r="Z51" i="28"/>
  <c r="X53" i="28"/>
  <c r="X56" i="13"/>
  <c r="Z53" i="13"/>
  <c r="Z53" i="21"/>
  <c r="X56" i="21"/>
  <c r="X56" i="19"/>
  <c r="Z53" i="19"/>
  <c r="Z51" i="12"/>
  <c r="X53" i="12"/>
  <c r="Z51" i="17"/>
  <c r="X53" i="17"/>
  <c r="Z53" i="26"/>
  <c r="X56" i="26"/>
  <c r="X53" i="22"/>
  <c r="Z51" i="22"/>
  <c r="X56" i="20"/>
  <c r="Z53" i="20"/>
  <c r="Z51" i="8"/>
  <c r="X53" i="8"/>
  <c r="X53" i="16"/>
  <c r="Z51" i="16"/>
  <c r="Z53" i="27"/>
  <c r="X56" i="27"/>
  <c r="Z53" i="9"/>
  <c r="X56" i="9"/>
  <c r="X59" i="13" l="1"/>
  <c r="Z59" i="13" s="1"/>
  <c r="Z56" i="13"/>
  <c r="Z56" i="25"/>
  <c r="X59" i="25"/>
  <c r="Z59" i="25" s="1"/>
  <c r="X56" i="28"/>
  <c r="Z53" i="28"/>
  <c r="Z53" i="17"/>
  <c r="X56" i="17"/>
  <c r="X59" i="24"/>
  <c r="Z59" i="24" s="1"/>
  <c r="Z56" i="24"/>
  <c r="Z56" i="20"/>
  <c r="X59" i="20"/>
  <c r="Z59" i="20" s="1"/>
  <c r="X59" i="27"/>
  <c r="Z59" i="27" s="1"/>
  <c r="Z56" i="27"/>
  <c r="Z56" i="3"/>
  <c r="X59" i="3"/>
  <c r="Z59" i="3" s="1"/>
  <c r="Z53" i="22"/>
  <c r="X56" i="22"/>
  <c r="Z56" i="19"/>
  <c r="X59" i="19"/>
  <c r="Z59" i="19" s="1"/>
  <c r="Z56" i="5"/>
  <c r="X59" i="5"/>
  <c r="Z59" i="5" s="1"/>
  <c r="X56" i="8"/>
  <c r="Z53" i="8"/>
  <c r="X56" i="12"/>
  <c r="Z53" i="12"/>
  <c r="Z56" i="26"/>
  <c r="X59" i="26"/>
  <c r="Z59" i="26" s="1"/>
  <c r="Z56" i="21"/>
  <c r="X59" i="21"/>
  <c r="Z59" i="21" s="1"/>
  <c r="X56" i="23"/>
  <c r="Z53" i="23"/>
  <c r="Z56" i="1"/>
  <c r="X59" i="1"/>
  <c r="Z59" i="1" s="1"/>
  <c r="Z56" i="6"/>
  <c r="X59" i="6"/>
  <c r="Z59" i="6" s="1"/>
  <c r="Z56" i="9"/>
  <c r="X59" i="9"/>
  <c r="Z59" i="9" s="1"/>
  <c r="Z56" i="2"/>
  <c r="X59" i="2"/>
  <c r="Z59" i="2" s="1"/>
  <c r="Z56" i="10"/>
  <c r="X59" i="10"/>
  <c r="Z59" i="10" s="1"/>
  <c r="X56" i="16"/>
  <c r="Z53" i="16"/>
  <c r="Z56" i="7"/>
  <c r="X59" i="7"/>
  <c r="Z59" i="7" s="1"/>
  <c r="Z56" i="8" l="1"/>
  <c r="X59" i="8"/>
  <c r="Z59" i="8" s="1"/>
  <c r="Z56" i="16"/>
  <c r="X59" i="16"/>
  <c r="Z59" i="16" s="1"/>
  <c r="Z56" i="17"/>
  <c r="X59" i="17"/>
  <c r="Z59" i="17" s="1"/>
  <c r="X59" i="23"/>
  <c r="Z59" i="23" s="1"/>
  <c r="Z56" i="23"/>
  <c r="Z56" i="28"/>
  <c r="X59" i="28"/>
  <c r="Z59" i="28" s="1"/>
  <c r="X59" i="22"/>
  <c r="Z59" i="22" s="1"/>
  <c r="Z56" i="22"/>
  <c r="X59" i="12"/>
  <c r="Z59" i="12" s="1"/>
  <c r="Z56" i="12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<sst xmlns="http://schemas.openxmlformats.org/spreadsheetml/2006/main" count="4060" uniqueCount="113">
  <si>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</si>
  <si>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</si>
  <si>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</si>
  <si>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</si>
  <si>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</si>
  <si>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</si>
  <si>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</si>
  <si>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</si>
  <si>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</si>
  <si>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</si>
  <si>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</si>
  <si>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</si>
  <si>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</si>
  <si>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</si>
  <si>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</si>
  <si>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</si>
  <si>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</si>
  <si>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</si>
  <si>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</si>
  <si>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</si>
  <si>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</si>
  <si>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</si>
  <si>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</si>
  <si>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</si>
  <si>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</si>
  <si>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</si>
  <si>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</si>
  <si>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</si>
  <si>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</si>
  <si>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</si>
  <si>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</si>
  <si>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</si>
  <si>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</si>
  <si>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</si>
  <si>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</si>
  <si>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</si>
  <si>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</si>
  <si>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</si>
  <si>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</si>
  <si>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</si>
  <si>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</si>
  <si>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</si>
  <si>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</si>
  <si>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</si>
  <si>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</si>
  <si>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</si>
  <si>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</si>
  <si>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</si>
  <si>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</si>
  <si>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</si>
  <si>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</si>
  <si>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</si>
  <si>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</si>
  <si>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</si>
  <si>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</si>
  <si>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</si>
  <si>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</si>
  <si>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</si>
  <si>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</si>
  <si>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</si>
  <si>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</si>
  <si>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</si>
  <si>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</si>
  <si>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</si>
  <si>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</si>
  <si>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</si>
  <si>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</si>
  <si>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</si>
  <si>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</si>
  <si>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</si>
  <si>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</si>
  <si>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</si>
  <si>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</si>
  <si>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</si>
  <si>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</si>
  <si>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</si>
  <si>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</si>
  <si>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</si>
  <si>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</si>
  <si>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</si>
  <si>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</si>
  <si>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</si>
  <si>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</si>
  <si>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</si>
  <si>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</si>
  <si>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2nd Quarter ended 31 December 2023 (Figures Finalised as at 2024/01/26)</t>
  </si>
  <si>
    <t>Limpopo: Greater Tzaneen (LIM333) - Table C4 Quarterly Budgeted Financial Performance ( Waste management                                   ) for 2nd Quarter ended 31 December 2023 (Figures Finalised as at 2024/01/26)</t>
  </si>
  <si>
    <t>Limpopo: Ba-Phalaborwa (LIM334) - Table C4 Quarterly Budgeted Financial Performance ( Waste management                                   ) for 2nd Quarter ended 31 December 2023 (Figures Finalised as at 2024/01/26)</t>
  </si>
  <si>
    <t>Limpopo: Maruleng (LIM335) - Table C4 Quarterly Budgeted Financial Performance ( Waste management                                   ) for 2nd Quarter ended 31 December 2023 (Figures Finalised as at 2024/01/26)</t>
  </si>
  <si>
    <t>Limpopo: Mopani (DC33) - Table C4 Quarterly Budgeted Financial Performance ( Waste management                                   ) for 2nd Quarter ended 31 December 2023 (Figures Finalised as at 2024/01/26)</t>
  </si>
  <si>
    <t>Limpopo: Musina (LIM341) - Table C4 Quarterly Budgeted Financial Performance ( Waste management                                   ) for 2nd Quarter ended 31 December 2023 (Figures Finalised as at 2024/01/26)</t>
  </si>
  <si>
    <t>Limpopo: Thulamela (LIM343) - Table C4 Quarterly Budgeted Financial Performance ( Waste management                                   ) for 2nd Quarter ended 31 December 2023 (Figures Finalised as at 2024/01/26)</t>
  </si>
  <si>
    <t>Limpopo: Makhado (LIM344) - Table C4 Quarterly Budgeted Financial Performance ( Waste management                                   ) for 2nd Quarter ended 31 December 2023 (Figures Finalised as at 2024/01/26)</t>
  </si>
  <si>
    <t>Limpopo: Collins Chabane (LIM345) - Table C4 Quarterly Budgeted Financial Performance ( Waste management                                   ) for 2nd Quarter ended 31 December 2023 (Figures Finalised as at 2024/01/26)</t>
  </si>
  <si>
    <t>Limpopo: Vhembe (DC34) - Table C4 Quarterly Budgeted Financial Performance ( Waste management                                   ) for 2nd Quarter ended 31 December 2023 (Figures Finalised as at 2024/01/26)</t>
  </si>
  <si>
    <t>Limpopo: Blouberg (LIM351) - Table C4 Quarterly Budgeted Financial Performance ( Waste management                                   ) for 2nd Quarter ended 31 December 2023 (Figures Finalised as at 2024/01/26)</t>
  </si>
  <si>
    <t>Limpopo: Molemole (LIM353) - Table C4 Quarterly Budgeted Financial Performance ( Waste management                                   ) for 2nd Quarter ended 31 December 2023 (Figures Finalised as at 2024/01/26)</t>
  </si>
  <si>
    <t>Limpopo: Polokwane (LIM354) - Table C4 Quarterly Budgeted Financial Performance ( Waste management                                   ) for 2nd Quarter ended 31 December 2023 (Figures Finalised as at 2024/01/26)</t>
  </si>
  <si>
    <t>Limpopo: Lepelle-Nkumpi (LIM355) - Table C4 Quarterly Budgeted Financial Performance ( Waste management                                   ) for 2nd Quarter ended 31 December 2023 (Figures Finalised as at 2024/01/26)</t>
  </si>
  <si>
    <t>Limpopo: Capricorn (DC35) - Table C4 Quarterly Budgeted Financial Performance ( Waste management                                   ) for 2nd Quarter ended 31 December 2023 (Figures Finalised as at 2024/01/26)</t>
  </si>
  <si>
    <t>Limpopo: Thabazimbi (LIM361) - Table C4 Quarterly Budgeted Financial Performance ( Waste management                                   ) for 2nd Quarter ended 31 December 2023 (Figures Finalised as at 2024/01/26)</t>
  </si>
  <si>
    <t>Limpopo: Lephalale (LIM362) - Table C4 Quarterly Budgeted Financial Performance ( Waste management                                   ) for 2nd Quarter ended 31 December 2023 (Figures Finalised as at 2024/01/26)</t>
  </si>
  <si>
    <t>Limpopo: Bela Bela (LIM366) - Table C4 Quarterly Budgeted Financial Performance ( Waste management                                   ) for 2nd Quarter ended 31 December 2023 (Figures Finalised as at 2024/01/26)</t>
  </si>
  <si>
    <t>Limpopo: Mogalakwena (LIM367) - Table C4 Quarterly Budgeted Financial Performance ( Waste management                                   ) for 2nd Quarter ended 31 December 2023 (Figures Finalised as at 2024/01/26)</t>
  </si>
  <si>
    <t>Limpopo: Modimolle-Mookgopong (LIM368) - Table C4 Quarterly Budgeted Financial Performance ( Waste management                                   ) for 2nd Quarter ended 31 December 2023 (Figures Finalised as at 2024/01/26)</t>
  </si>
  <si>
    <t>Limpopo: Waterberg (DC36) - Table C4 Quarterly Budgeted Financial Performance ( Waste management                                   ) for 2nd Quarter ended 31 December 2023 (Figures Finalised as at 2024/01/26)</t>
  </si>
  <si>
    <t>Limpopo: Ephraim Mogale (LIM471) - Table C4 Quarterly Budgeted Financial Performance ( Waste management                                   ) for 2nd Quarter ended 31 December 2023 (Figures Finalised as at 2024/01/26)</t>
  </si>
  <si>
    <t>Limpopo: Elias Motsoaledi (LIM472) - Table C4 Quarterly Budgeted Financial Performance ( Waste management                                   ) for 2nd Quarter ended 31 December 2023 (Figures Finalised as at 2024/01/26)</t>
  </si>
  <si>
    <t>Limpopo: Makhuduthamaga (LIM473) - Table C4 Quarterly Budgeted Financial Performance ( Waste management                                   ) for 2nd Quarter ended 31 December 2023 (Figures Finalised as at 2024/01/26)</t>
  </si>
  <si>
    <t>Limpopo: Tubatse Fetakgomo (LIM476) - Table C4 Quarterly Budgeted Financial Performance ( Waste management                                   ) for 2nd Quarter ended 31 December 2023 (Figures Finalised as at 2024/01/26)</t>
  </si>
  <si>
    <t>Limpopo: Sekhukhune (DC47)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</si>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</sst>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421387875</v>
      </c>
      <c r="D9" s="20"/>
      <c r="E9" s="21">
        <v>439794380</v>
      </c>
      <c r="F9" s="22">
        <v>439794380</v>
      </c>
      <c r="G9" s="22">
        <v>36430804</v>
      </c>
      <c r="H9" s="22">
        <v>38401989</v>
      </c>
      <c r="I9" s="22">
        <v>38951551</v>
      </c>
      <c r="J9" s="22">
        <v>113784344</v>
      </c>
      <c r="K9" s="22">
        <v>44375185</v>
      </c>
      <c r="L9" s="22">
        <v>40561136</v>
      </c>
      <c r="M9" s="22">
        <v>43136217</v>
      </c>
      <c r="N9" s="22">
        <v>128072538</v>
      </c>
      <c r="O9" s="22"/>
      <c r="P9" s="22"/>
      <c r="Q9" s="22"/>
      <c r="R9" s="22"/>
      <c r="S9" s="22"/>
      <c r="T9" s="22"/>
      <c r="U9" s="22"/>
      <c r="V9" s="22"/>
      <c r="W9" s="22">
        <v>241856882</v>
      </c>
      <c r="X9" s="22">
        <v>219464367</v>
      </c>
      <c r="Y9" s="22">
        <v>22392515</v>
      </c>
      <c r="Z9" s="23">
        <v>10.203257734318209</v>
      </c>
      <c r="AA9" s="20">
        <v>439794380</v>
      </c>
    </row>
    <row r="10" spans="1:27" ht="13.5" x14ac:dyDescent="0.25">
      <c r="A10" s="19" t="s">
        <v>38</v>
      </c>
      <c r="B10" s="15" t="s">
        <v>32</v>
      </c>
      <c r="C10" s="20">
        <v>143038</v>
      </c>
      <c r="D10" s="20"/>
      <c r="E10" s="21">
        <v>178395</v>
      </c>
      <c r="F10" s="22">
        <v>178395</v>
      </c>
      <c r="G10" s="22">
        <v>5053</v>
      </c>
      <c r="H10" s="22">
        <v>10106</v>
      </c>
      <c r="I10" s="22">
        <v>8342</v>
      </c>
      <c r="J10" s="22">
        <v>23501</v>
      </c>
      <c r="K10" s="22">
        <v>4584</v>
      </c>
      <c r="L10" s="22">
        <v>8895</v>
      </c>
      <c r="M10" s="22">
        <v>9920</v>
      </c>
      <c r="N10" s="22">
        <v>23399</v>
      </c>
      <c r="O10" s="22"/>
      <c r="P10" s="22"/>
      <c r="Q10" s="22"/>
      <c r="R10" s="22"/>
      <c r="S10" s="22"/>
      <c r="T10" s="22"/>
      <c r="U10" s="22"/>
      <c r="V10" s="22"/>
      <c r="W10" s="22">
        <v>46900</v>
      </c>
      <c r="X10" s="22">
        <v>90374</v>
      </c>
      <c r="Y10" s="22">
        <v>-43474</v>
      </c>
      <c r="Z10" s="23">
        <v>-48.104543342111668</v>
      </c>
      <c r="AA10" s="20">
        <v>178395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150000</v>
      </c>
      <c r="Y11" s="22">
        <v>-150000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40179251</v>
      </c>
      <c r="D13" s="20"/>
      <c r="E13" s="21">
        <v>56611524</v>
      </c>
      <c r="F13" s="22">
        <v>56611524</v>
      </c>
      <c r="G13" s="22">
        <v>3290258</v>
      </c>
      <c r="H13" s="22">
        <v>3908632</v>
      </c>
      <c r="I13" s="22">
        <v>4091552</v>
      </c>
      <c r="J13" s="22">
        <v>11290442</v>
      </c>
      <c r="K13" s="22">
        <v>4153534</v>
      </c>
      <c r="L13" s="22">
        <v>4165249</v>
      </c>
      <c r="M13" s="22">
        <v>4218384</v>
      </c>
      <c r="N13" s="22">
        <v>12537167</v>
      </c>
      <c r="O13" s="22"/>
      <c r="P13" s="22"/>
      <c r="Q13" s="22"/>
      <c r="R13" s="22"/>
      <c r="S13" s="22"/>
      <c r="T13" s="22"/>
      <c r="U13" s="22"/>
      <c r="V13" s="22"/>
      <c r="W13" s="22">
        <v>23827609</v>
      </c>
      <c r="X13" s="22">
        <v>28821083</v>
      </c>
      <c r="Y13" s="22">
        <v>-4993474</v>
      </c>
      <c r="Z13" s="23">
        <v>-17.325768084426251</v>
      </c>
      <c r="AA13" s="20">
        <v>56611524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/>
      <c r="P17" s="22"/>
      <c r="Q17" s="22"/>
      <c r="R17" s="22"/>
      <c r="S17" s="22"/>
      <c r="T17" s="22"/>
      <c r="U17" s="22"/>
      <c r="V17" s="22"/>
      <c r="W17" s="22">
        <v>175478</v>
      </c>
      <c r="X17" s="22">
        <v>153642</v>
      </c>
      <c r="Y17" s="22">
        <v>21836</v>
      </c>
      <c r="Z17" s="23">
        <v>14.212259668580208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>
        <v>540</v>
      </c>
      <c r="Y19" s="22">
        <v>197650</v>
      </c>
      <c r="Z19" s="23">
        <v>36601.851851851854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308553</v>
      </c>
      <c r="F23" s="22">
        <v>308553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153750</v>
      </c>
      <c r="Y23" s="22">
        <v>-153750</v>
      </c>
      <c r="Z23" s="23">
        <v>-100</v>
      </c>
      <c r="AA23" s="20">
        <v>308553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44447536</v>
      </c>
      <c r="D25" s="20"/>
      <c r="E25" s="21">
        <v>50402102</v>
      </c>
      <c r="F25" s="22">
        <v>50402102</v>
      </c>
      <c r="G25" s="22">
        <v>15394508</v>
      </c>
      <c r="H25" s="22">
        <v>503333</v>
      </c>
      <c r="I25" s="22">
        <v>1204550</v>
      </c>
      <c r="J25" s="22">
        <v>17102391</v>
      </c>
      <c r="K25" s="22">
        <v>1061452</v>
      </c>
      <c r="L25" s="22">
        <v>618104</v>
      </c>
      <c r="M25" s="22">
        <v>8813695</v>
      </c>
      <c r="N25" s="22">
        <v>10493251</v>
      </c>
      <c r="O25" s="22"/>
      <c r="P25" s="22"/>
      <c r="Q25" s="22"/>
      <c r="R25" s="22"/>
      <c r="S25" s="22"/>
      <c r="T25" s="22"/>
      <c r="U25" s="22"/>
      <c r="V25" s="22"/>
      <c r="W25" s="22">
        <v>27595642</v>
      </c>
      <c r="X25" s="22">
        <v>35404261</v>
      </c>
      <c r="Y25" s="22">
        <v>-7808619</v>
      </c>
      <c r="Z25" s="23">
        <v>-22.055590992281974</v>
      </c>
      <c r="AA25" s="20">
        <v>50402102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526529186</v>
      </c>
      <c r="D32" s="29">
        <f t="shared" ref="D32:Y32" si="0">SUM(D6:D31)</f>
        <v>0</v>
      </c>
      <c r="E32" s="30">
        <f t="shared" si="0"/>
        <v>547903324</v>
      </c>
      <c r="F32" s="31">
        <f t="shared" si="0"/>
        <v>547903324</v>
      </c>
      <c r="G32" s="31">
        <f t="shared" si="0"/>
        <v>55137571</v>
      </c>
      <c r="H32" s="31">
        <f t="shared" si="0"/>
        <v>42841008</v>
      </c>
      <c r="I32" s="31">
        <f t="shared" si="0"/>
        <v>44469949</v>
      </c>
      <c r="J32" s="31">
        <f t="shared" si="0"/>
        <v>142448528</v>
      </c>
      <c r="K32" s="31">
        <f t="shared" si="0"/>
        <v>49685271</v>
      </c>
      <c r="L32" s="31">
        <f t="shared" si="0"/>
        <v>45370666</v>
      </c>
      <c r="M32" s="31">
        <f t="shared" si="0"/>
        <v>56196236</v>
      </c>
      <c r="N32" s="31">
        <f t="shared" si="0"/>
        <v>151252173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293700701</v>
      </c>
      <c r="X32" s="31">
        <f t="shared" si="0"/>
        <v>284238017</v>
      </c>
      <c r="Y32" s="31">
        <f t="shared" si="0"/>
        <v>9462684</v>
      </c>
      <c r="Z32" s="32">
        <f>+IF(X32&lt;&gt;0,+(Y32/X32)*100,0)</f>
        <v>3.329140872805906</v>
      </c>
      <c r="AA32" s="29">
        <f>SUM(AA6:AA31)</f>
        <v>547903324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320407775</v>
      </c>
      <c r="D34" s="20"/>
      <c r="E34" s="21">
        <v>385840972</v>
      </c>
      <c r="F34" s="22">
        <v>385840972</v>
      </c>
      <c r="G34" s="22">
        <v>26174295</v>
      </c>
      <c r="H34" s="22">
        <v>16574154</v>
      </c>
      <c r="I34" s="22">
        <v>35668800</v>
      </c>
      <c r="J34" s="22">
        <v>78417249</v>
      </c>
      <c r="K34" s="22">
        <v>26602610</v>
      </c>
      <c r="L34" s="22">
        <v>27354636</v>
      </c>
      <c r="M34" s="22">
        <v>27658501</v>
      </c>
      <c r="N34" s="22">
        <v>81615747</v>
      </c>
      <c r="O34" s="22"/>
      <c r="P34" s="22"/>
      <c r="Q34" s="22"/>
      <c r="R34" s="22"/>
      <c r="S34" s="22"/>
      <c r="T34" s="22"/>
      <c r="U34" s="22"/>
      <c r="V34" s="22"/>
      <c r="W34" s="22">
        <v>160032996</v>
      </c>
      <c r="X34" s="22">
        <v>177230099</v>
      </c>
      <c r="Y34" s="22">
        <v>-17197103</v>
      </c>
      <c r="Z34" s="23">
        <v>-9.7032632137727344</v>
      </c>
      <c r="AA34" s="20">
        <v>385840972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17656014</v>
      </c>
      <c r="D37" s="20"/>
      <c r="E37" s="21">
        <v>29236619</v>
      </c>
      <c r="F37" s="22">
        <v>29236619</v>
      </c>
      <c r="G37" s="22">
        <v>1914843</v>
      </c>
      <c r="H37" s="22">
        <v>1241109</v>
      </c>
      <c r="I37" s="22">
        <v>1989259</v>
      </c>
      <c r="J37" s="22">
        <v>5145211</v>
      </c>
      <c r="K37" s="22">
        <v>1129400</v>
      </c>
      <c r="L37" s="22">
        <v>1640655</v>
      </c>
      <c r="M37" s="22">
        <v>1740286</v>
      </c>
      <c r="N37" s="22">
        <v>4510341</v>
      </c>
      <c r="O37" s="22"/>
      <c r="P37" s="22"/>
      <c r="Q37" s="22"/>
      <c r="R37" s="22"/>
      <c r="S37" s="22"/>
      <c r="T37" s="22"/>
      <c r="U37" s="22"/>
      <c r="V37" s="22"/>
      <c r="W37" s="22">
        <v>9655552</v>
      </c>
      <c r="X37" s="22">
        <v>14616848</v>
      </c>
      <c r="Y37" s="22">
        <v>-4961296</v>
      </c>
      <c r="Z37" s="23">
        <v>-33.942310955138893</v>
      </c>
      <c r="AA37" s="20">
        <v>29236619</v>
      </c>
    </row>
    <row r="38" spans="1:27" ht="13.5" x14ac:dyDescent="0.25">
      <c r="A38" s="19" t="s">
        <v>64</v>
      </c>
      <c r="B38" s="15" t="s">
        <v>32</v>
      </c>
      <c r="C38" s="20">
        <v>38843631</v>
      </c>
      <c r="D38" s="20"/>
      <c r="E38" s="21">
        <v>55148014</v>
      </c>
      <c r="F38" s="22">
        <v>55148014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20088364</v>
      </c>
      <c r="Y38" s="22">
        <v>-20088364</v>
      </c>
      <c r="Z38" s="23">
        <v>-100</v>
      </c>
      <c r="AA38" s="20">
        <v>55148014</v>
      </c>
    </row>
    <row r="39" spans="1:27" ht="13.5" x14ac:dyDescent="0.25">
      <c r="A39" s="19" t="s">
        <v>65</v>
      </c>
      <c r="B39" s="15" t="s">
        <v>32</v>
      </c>
      <c r="C39" s="20">
        <v>34390657</v>
      </c>
      <c r="D39" s="20"/>
      <c r="E39" s="21">
        <v>27434812</v>
      </c>
      <c r="F39" s="22">
        <v>27434812</v>
      </c>
      <c r="G39" s="22">
        <v>380671</v>
      </c>
      <c r="H39" s="22">
        <v>4921864</v>
      </c>
      <c r="I39" s="22">
        <v>4821324</v>
      </c>
      <c r="J39" s="22">
        <v>10123859</v>
      </c>
      <c r="K39" s="22">
        <v>2888630</v>
      </c>
      <c r="L39" s="22">
        <v>2877815</v>
      </c>
      <c r="M39" s="22">
        <v>3633472</v>
      </c>
      <c r="N39" s="22">
        <v>9399917</v>
      </c>
      <c r="O39" s="22"/>
      <c r="P39" s="22"/>
      <c r="Q39" s="22"/>
      <c r="R39" s="22"/>
      <c r="S39" s="22"/>
      <c r="T39" s="22"/>
      <c r="U39" s="22"/>
      <c r="V39" s="22"/>
      <c r="W39" s="22">
        <v>19523776</v>
      </c>
      <c r="X39" s="22">
        <v>13637082</v>
      </c>
      <c r="Y39" s="22">
        <v>5886694</v>
      </c>
      <c r="Z39" s="23">
        <v>43.166815305503036</v>
      </c>
      <c r="AA39" s="20">
        <v>27434812</v>
      </c>
    </row>
    <row r="40" spans="1:27" ht="13.5" x14ac:dyDescent="0.25">
      <c r="A40" s="19" t="s">
        <v>40</v>
      </c>
      <c r="B40" s="15" t="s">
        <v>32</v>
      </c>
      <c r="C40" s="20">
        <v>30733071</v>
      </c>
      <c r="D40" s="20"/>
      <c r="E40" s="21">
        <v>3779500</v>
      </c>
      <c r="F40" s="22">
        <v>3779500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789750</v>
      </c>
      <c r="Y40" s="22">
        <v>-789750</v>
      </c>
      <c r="Z40" s="23">
        <v>-100</v>
      </c>
      <c r="AA40" s="20">
        <v>3779500</v>
      </c>
    </row>
    <row r="41" spans="1:27" ht="13.5" x14ac:dyDescent="0.25">
      <c r="A41" s="19" t="s">
        <v>66</v>
      </c>
      <c r="B41" s="15" t="s">
        <v>32</v>
      </c>
      <c r="C41" s="20">
        <v>242060193</v>
      </c>
      <c r="D41" s="20"/>
      <c r="E41" s="21">
        <v>272465785</v>
      </c>
      <c r="F41" s="22">
        <v>272465785</v>
      </c>
      <c r="G41" s="22">
        <v>20204874</v>
      </c>
      <c r="H41" s="22">
        <v>20487969</v>
      </c>
      <c r="I41" s="22">
        <v>32697135</v>
      </c>
      <c r="J41" s="22">
        <v>73389978</v>
      </c>
      <c r="K41" s="22">
        <v>34887675</v>
      </c>
      <c r="L41" s="22">
        <v>24210779</v>
      </c>
      <c r="M41" s="22">
        <v>36404814</v>
      </c>
      <c r="N41" s="22">
        <v>95503268</v>
      </c>
      <c r="O41" s="22"/>
      <c r="P41" s="22"/>
      <c r="Q41" s="22"/>
      <c r="R41" s="22"/>
      <c r="S41" s="22"/>
      <c r="T41" s="22"/>
      <c r="U41" s="22"/>
      <c r="V41" s="22"/>
      <c r="W41" s="22">
        <v>168893246</v>
      </c>
      <c r="X41" s="22">
        <v>135474582</v>
      </c>
      <c r="Y41" s="22">
        <v>33418664</v>
      </c>
      <c r="Z41" s="23">
        <v>24.667848024805124</v>
      </c>
      <c r="AA41" s="20">
        <v>272465785</v>
      </c>
    </row>
    <row r="42" spans="1:27" ht="13.5" x14ac:dyDescent="0.25">
      <c r="A42" s="19" t="s">
        <v>67</v>
      </c>
      <c r="B42" s="15" t="s">
        <v>32</v>
      </c>
      <c r="C42" s="20">
        <v>8279200</v>
      </c>
      <c r="D42" s="20"/>
      <c r="E42" s="21">
        <v>5484118</v>
      </c>
      <c r="F42" s="22">
        <v>5484118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/>
      <c r="P42" s="22"/>
      <c r="Q42" s="22"/>
      <c r="R42" s="22"/>
      <c r="S42" s="22"/>
      <c r="T42" s="22"/>
      <c r="U42" s="22"/>
      <c r="V42" s="22"/>
      <c r="W42" s="22">
        <v>4784849</v>
      </c>
      <c r="X42" s="22">
        <v>2440482</v>
      </c>
      <c r="Y42" s="22">
        <v>2344367</v>
      </c>
      <c r="Z42" s="23">
        <v>96.061638643513859</v>
      </c>
      <c r="AA42" s="20">
        <v>5484118</v>
      </c>
    </row>
    <row r="43" spans="1:27" ht="13.5" x14ac:dyDescent="0.25">
      <c r="A43" s="19" t="s">
        <v>68</v>
      </c>
      <c r="B43" s="15" t="s">
        <v>32</v>
      </c>
      <c r="C43" s="20">
        <v>7927779</v>
      </c>
      <c r="D43" s="20"/>
      <c r="E43" s="21">
        <v>17650337</v>
      </c>
      <c r="F43" s="22">
        <v>17650337</v>
      </c>
      <c r="G43" s="22">
        <v>182460</v>
      </c>
      <c r="H43" s="22">
        <v>290618</v>
      </c>
      <c r="I43" s="22">
        <v>65692</v>
      </c>
      <c r="J43" s="22">
        <v>538770</v>
      </c>
      <c r="K43" s="22">
        <v>81146</v>
      </c>
      <c r="L43" s="22">
        <v>45453</v>
      </c>
      <c r="M43" s="22">
        <v>2835</v>
      </c>
      <c r="N43" s="22">
        <v>129434</v>
      </c>
      <c r="O43" s="22"/>
      <c r="P43" s="22"/>
      <c r="Q43" s="22"/>
      <c r="R43" s="22"/>
      <c r="S43" s="22"/>
      <c r="T43" s="22"/>
      <c r="U43" s="22"/>
      <c r="V43" s="22"/>
      <c r="W43" s="22">
        <v>668204</v>
      </c>
      <c r="X43" s="22">
        <v>10063878</v>
      </c>
      <c r="Y43" s="22">
        <v>-9395674</v>
      </c>
      <c r="Z43" s="23">
        <v>-93.360372611830158</v>
      </c>
      <c r="AA43" s="20">
        <v>17650337</v>
      </c>
    </row>
    <row r="44" spans="1:27" ht="13.5" x14ac:dyDescent="0.25">
      <c r="A44" s="19" t="s">
        <v>69</v>
      </c>
      <c r="B44" s="15" t="s">
        <v>32</v>
      </c>
      <c r="C44" s="20">
        <v>8557916</v>
      </c>
      <c r="D44" s="20"/>
      <c r="E44" s="21">
        <v>40838936</v>
      </c>
      <c r="F44" s="22">
        <v>40838936</v>
      </c>
      <c r="G44" s="22">
        <v>5089569</v>
      </c>
      <c r="H44" s="22">
        <v>1810564</v>
      </c>
      <c r="I44" s="22">
        <v>2765010</v>
      </c>
      <c r="J44" s="22">
        <v>9665143</v>
      </c>
      <c r="K44" s="22">
        <v>4345380</v>
      </c>
      <c r="L44" s="22">
        <v>5977938</v>
      </c>
      <c r="M44" s="22">
        <v>2321560</v>
      </c>
      <c r="N44" s="22">
        <v>12644878</v>
      </c>
      <c r="O44" s="22"/>
      <c r="P44" s="22"/>
      <c r="Q44" s="22"/>
      <c r="R44" s="22"/>
      <c r="S44" s="22"/>
      <c r="T44" s="22"/>
      <c r="U44" s="22"/>
      <c r="V44" s="22"/>
      <c r="W44" s="22">
        <v>22310021</v>
      </c>
      <c r="X44" s="22">
        <v>20030129</v>
      </c>
      <c r="Y44" s="22">
        <v>2279892</v>
      </c>
      <c r="Z44" s="23">
        <v>11.382313114408799</v>
      </c>
      <c r="AA44" s="20">
        <v>40838936</v>
      </c>
    </row>
    <row r="45" spans="1:27" ht="13.5" x14ac:dyDescent="0.25">
      <c r="A45" s="19" t="s">
        <v>70</v>
      </c>
      <c r="B45" s="15" t="s">
        <v>32</v>
      </c>
      <c r="C45" s="20">
        <v>-7357373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701498863</v>
      </c>
      <c r="D47" s="29">
        <f t="shared" ref="D47:Y47" si="1">SUM(D34:D46)</f>
        <v>0</v>
      </c>
      <c r="E47" s="30">
        <f t="shared" si="1"/>
        <v>837879093</v>
      </c>
      <c r="F47" s="31">
        <f t="shared" si="1"/>
        <v>837879093</v>
      </c>
      <c r="G47" s="31">
        <f t="shared" si="1"/>
        <v>54182903</v>
      </c>
      <c r="H47" s="31">
        <f t="shared" si="1"/>
        <v>46241320</v>
      </c>
      <c r="I47" s="31">
        <f t="shared" si="1"/>
        <v>78914681</v>
      </c>
      <c r="J47" s="31">
        <f t="shared" si="1"/>
        <v>179338904</v>
      </c>
      <c r="K47" s="31">
        <f t="shared" si="1"/>
        <v>70835073</v>
      </c>
      <c r="L47" s="31">
        <f t="shared" si="1"/>
        <v>63022319</v>
      </c>
      <c r="M47" s="31">
        <f t="shared" si="1"/>
        <v>72672348</v>
      </c>
      <c r="N47" s="31">
        <f t="shared" si="1"/>
        <v>206529740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385868644</v>
      </c>
      <c r="X47" s="31">
        <f t="shared" si="1"/>
        <v>394371214</v>
      </c>
      <c r="Y47" s="31">
        <f t="shared" si="1"/>
        <v>-8502570</v>
      </c>
      <c r="Z47" s="32">
        <f>+IF(X47&lt;&gt;0,+(Y47/X47)*100,0)</f>
        <v>-2.1559813947272533</v>
      </c>
      <c r="AA47" s="29">
        <f>SUM(AA34:AA46)</f>
        <v>837879093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-174969677</v>
      </c>
      <c r="D48" s="39">
        <f t="shared" si="2"/>
        <v>0</v>
      </c>
      <c r="E48" s="40">
        <f t="shared" si="2"/>
        <v>-289975769</v>
      </c>
      <c r="F48" s="41">
        <f t="shared" si="2"/>
        <v>-289975769</v>
      </c>
      <c r="G48" s="41">
        <f t="shared" si="2"/>
        <v>954668</v>
      </c>
      <c r="H48" s="41">
        <f t="shared" si="2"/>
        <v>-3400312</v>
      </c>
      <c r="I48" s="41">
        <f t="shared" si="2"/>
        <v>-34444732</v>
      </c>
      <c r="J48" s="41">
        <f t="shared" si="2"/>
        <v>-36890376</v>
      </c>
      <c r="K48" s="41">
        <f t="shared" si="2"/>
        <v>-21149802</v>
      </c>
      <c r="L48" s="41">
        <f t="shared" si="2"/>
        <v>-17651653</v>
      </c>
      <c r="M48" s="41">
        <f t="shared" si="2"/>
        <v>-16476112</v>
      </c>
      <c r="N48" s="41">
        <f t="shared" si="2"/>
        <v>-55277567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-92167943</v>
      </c>
      <c r="X48" s="41">
        <f t="shared" si="2"/>
        <v>-110133197</v>
      </c>
      <c r="Y48" s="41">
        <f t="shared" si="2"/>
        <v>17965254</v>
      </c>
      <c r="Z48" s="42">
        <f>+IF(X48&lt;&gt;0,+(Y48/X48)*100,0)</f>
        <v>-16.312296827268167</v>
      </c>
      <c r="AA48" s="39">
        <f>+AA32-AA47</f>
        <v>-289975769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-174049777</v>
      </c>
      <c r="D51" s="48">
        <f t="shared" si="3"/>
        <v>0</v>
      </c>
      <c r="E51" s="49">
        <f t="shared" si="3"/>
        <v>-289975769</v>
      </c>
      <c r="F51" s="50">
        <f t="shared" si="3"/>
        <v>-289975769</v>
      </c>
      <c r="G51" s="50">
        <f t="shared" si="3"/>
        <v>954668</v>
      </c>
      <c r="H51" s="50">
        <f t="shared" si="3"/>
        <v>-3400312</v>
      </c>
      <c r="I51" s="50">
        <f t="shared" si="3"/>
        <v>-34444732</v>
      </c>
      <c r="J51" s="50">
        <f t="shared" si="3"/>
        <v>-36890376</v>
      </c>
      <c r="K51" s="50">
        <f t="shared" si="3"/>
        <v>-21149802</v>
      </c>
      <c r="L51" s="50">
        <f t="shared" si="3"/>
        <v>-17651653</v>
      </c>
      <c r="M51" s="50">
        <f t="shared" si="3"/>
        <v>-16476112</v>
      </c>
      <c r="N51" s="50">
        <f t="shared" si="3"/>
        <v>-55277567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-92167943</v>
      </c>
      <c r="X51" s="50">
        <f t="shared" si="3"/>
        <v>-110133197</v>
      </c>
      <c r="Y51" s="50">
        <f t="shared" si="3"/>
        <v>17965254</v>
      </c>
      <c r="Z51" s="51">
        <f>+IF(X51&lt;&gt;0,+(Y51/X51)*100,0)</f>
        <v>-16.312296827268167</v>
      </c>
      <c r="AA51" s="48">
        <f>SUM(AA48:AA50)</f>
        <v>-289975769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-174049777</v>
      </c>
      <c r="D53" s="54">
        <f>+D51-D52</f>
        <v>0</v>
      </c>
      <c r="E53" s="55">
        <f t="shared" si="4"/>
        <v>-289975769</v>
      </c>
      <c r="F53" s="56">
        <f t="shared" si="4"/>
        <v>-289975769</v>
      </c>
      <c r="G53" s="56">
        <f t="shared" si="4"/>
        <v>954668</v>
      </c>
      <c r="H53" s="56">
        <f t="shared" si="4"/>
        <v>-3400312</v>
      </c>
      <c r="I53" s="56">
        <f t="shared" si="4"/>
        <v>-34444732</v>
      </c>
      <c r="J53" s="56">
        <f t="shared" si="4"/>
        <v>-36890376</v>
      </c>
      <c r="K53" s="56">
        <f t="shared" si="4"/>
        <v>-21149802</v>
      </c>
      <c r="L53" s="56">
        <f t="shared" si="4"/>
        <v>-17651653</v>
      </c>
      <c r="M53" s="56">
        <f t="shared" si="4"/>
        <v>-16476112</v>
      </c>
      <c r="N53" s="56">
        <f t="shared" si="4"/>
        <v>-55277567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-92167943</v>
      </c>
      <c r="X53" s="56">
        <f t="shared" si="4"/>
        <v>-110133197</v>
      </c>
      <c r="Y53" s="56">
        <f t="shared" si="4"/>
        <v>17965254</v>
      </c>
      <c r="Z53" s="57">
        <f>+IF(X53&lt;&gt;0,+(Y53/X53)*100,0)</f>
        <v>-16.312296827268167</v>
      </c>
      <c r="AA53" s="54">
        <f>+AA51-AA52</f>
        <v>-289975769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-174049777</v>
      </c>
      <c r="D56" s="48">
        <f>SUM(D53:D55)</f>
        <v>0</v>
      </c>
      <c r="E56" s="49">
        <f t="shared" si="5"/>
        <v>-289975769</v>
      </c>
      <c r="F56" s="50">
        <f t="shared" si="5"/>
        <v>-289975769</v>
      </c>
      <c r="G56" s="50">
        <f t="shared" si="5"/>
        <v>954668</v>
      </c>
      <c r="H56" s="50">
        <f t="shared" si="5"/>
        <v>-3400312</v>
      </c>
      <c r="I56" s="50">
        <f t="shared" si="5"/>
        <v>-34444732</v>
      </c>
      <c r="J56" s="50">
        <f t="shared" si="5"/>
        <v>-36890376</v>
      </c>
      <c r="K56" s="50">
        <f t="shared" si="5"/>
        <v>-21149802</v>
      </c>
      <c r="L56" s="50">
        <f t="shared" si="5"/>
        <v>-17651653</v>
      </c>
      <c r="M56" s="50">
        <f t="shared" si="5"/>
        <v>-16476112</v>
      </c>
      <c r="N56" s="50">
        <f t="shared" si="5"/>
        <v>-55277567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-92167943</v>
      </c>
      <c r="X56" s="50">
        <f t="shared" si="5"/>
        <v>-110133197</v>
      </c>
      <c r="Y56" s="50">
        <f t="shared" si="5"/>
        <v>17965254</v>
      </c>
      <c r="Z56" s="51">
        <f>+IF(X56&lt;&gt;0,+(Y56/X56)*100,0)</f>
        <v>-16.312296827268167</v>
      </c>
      <c r="AA56" s="48">
        <f>SUM(AA53:AA55)</f>
        <v>-289975769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-174049777</v>
      </c>
      <c r="D59" s="65">
        <f>SUM(D56:D58)</f>
        <v>0</v>
      </c>
      <c r="E59" s="66">
        <f t="shared" si="6"/>
        <v>-289975769</v>
      </c>
      <c r="F59" s="67">
        <f t="shared" si="6"/>
        <v>-289975769</v>
      </c>
      <c r="G59" s="67">
        <f t="shared" si="6"/>
        <v>954668</v>
      </c>
      <c r="H59" s="67">
        <f t="shared" si="6"/>
        <v>-3400312</v>
      </c>
      <c r="I59" s="67">
        <f t="shared" si="6"/>
        <v>-34444732</v>
      </c>
      <c r="J59" s="67">
        <f t="shared" si="6"/>
        <v>-36890376</v>
      </c>
      <c r="K59" s="67">
        <f t="shared" si="6"/>
        <v>-21149802</v>
      </c>
      <c r="L59" s="67">
        <f t="shared" si="6"/>
        <v>-17651653</v>
      </c>
      <c r="M59" s="67">
        <f t="shared" si="6"/>
        <v>-16476112</v>
      </c>
      <c r="N59" s="67">
        <f t="shared" si="6"/>
        <v>-55277567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-92167943</v>
      </c>
      <c r="X59" s="67">
        <f t="shared" si="6"/>
        <v>-110133197</v>
      </c>
      <c r="Y59" s="67">
        <f t="shared" si="6"/>
        <v>17965254</v>
      </c>
      <c r="Z59" s="68">
        <f>+IF(X59&lt;&gt;0,+(Y59/X59)*100,0)</f>
        <v>-16.312296827268167</v>
      </c>
      <c r="AA59" s="65">
        <f>SUM(AA56:AA58)</f>
        <v>-289975769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28" sqref="AD28:AD2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9424350</v>
      </c>
      <c r="G9" s="22">
        <v>722299</v>
      </c>
      <c r="H9" s="22">
        <v>735588</v>
      </c>
      <c r="I9" s="22">
        <v>728741</v>
      </c>
      <c r="J9" s="22">
        <v>2186628</v>
      </c>
      <c r="K9" s="22">
        <v>728831</v>
      </c>
      <c r="L9" s="22">
        <v>728831</v>
      </c>
      <c r="M9" s="22">
        <v>728831</v>
      </c>
      <c r="N9" s="22">
        <v>2186493</v>
      </c>
      <c r="O9" s="22"/>
      <c r="P9" s="22"/>
      <c r="Q9" s="22"/>
      <c r="R9" s="22"/>
      <c r="S9" s="22"/>
      <c r="T9" s="22"/>
      <c r="U9" s="22"/>
      <c r="V9" s="22"/>
      <c r="W9" s="22">
        <v>4373121</v>
      </c>
      <c r="X9" s="22">
        <v>4712178</v>
      </c>
      <c r="Y9" s="22">
        <v>-339057</v>
      </c>
      <c r="Z9" s="23">
        <v>-7.1953351507519452</v>
      </c>
      <c r="AA9" s="20">
        <v>9424350</v>
      </c>
    </row>
    <row r="10" spans="1:27" ht="13.5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100000</v>
      </c>
      <c r="G10" s="22">
        <v>382</v>
      </c>
      <c r="H10" s="22">
        <v>1937</v>
      </c>
      <c r="I10" s="22">
        <v>3830</v>
      </c>
      <c r="J10" s="22">
        <v>6149</v>
      </c>
      <c r="K10" s="22">
        <v>766</v>
      </c>
      <c r="L10" s="22">
        <v>1532</v>
      </c>
      <c r="M10" s="22">
        <v>5001</v>
      </c>
      <c r="N10" s="22">
        <v>7299</v>
      </c>
      <c r="O10" s="22"/>
      <c r="P10" s="22"/>
      <c r="Q10" s="22"/>
      <c r="R10" s="22"/>
      <c r="S10" s="22"/>
      <c r="T10" s="22"/>
      <c r="U10" s="22"/>
      <c r="V10" s="22"/>
      <c r="W10" s="22">
        <v>13448</v>
      </c>
      <c r="X10" s="22">
        <v>49998</v>
      </c>
      <c r="Y10" s="22">
        <v>-36550</v>
      </c>
      <c r="Z10" s="23">
        <v>-73.102924116964672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3124345</v>
      </c>
      <c r="G13" s="22">
        <v>289766</v>
      </c>
      <c r="H13" s="22">
        <v>293790</v>
      </c>
      <c r="I13" s="22">
        <v>297312</v>
      </c>
      <c r="J13" s="22">
        <v>880868</v>
      </c>
      <c r="K13" s="22">
        <v>300543</v>
      </c>
      <c r="L13" s="22">
        <v>304455</v>
      </c>
      <c r="M13" s="22">
        <v>307463</v>
      </c>
      <c r="N13" s="22">
        <v>912461</v>
      </c>
      <c r="O13" s="22"/>
      <c r="P13" s="22"/>
      <c r="Q13" s="22"/>
      <c r="R13" s="22"/>
      <c r="S13" s="22"/>
      <c r="T13" s="22"/>
      <c r="U13" s="22"/>
      <c r="V13" s="22"/>
      <c r="W13" s="22">
        <v>1793329</v>
      </c>
      <c r="X13" s="22">
        <v>1562172</v>
      </c>
      <c r="Y13" s="22">
        <v>231157</v>
      </c>
      <c r="Z13" s="23">
        <v>14.797154218613571</v>
      </c>
      <c r="AA13" s="20">
        <v>3124345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12648695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1030140</v>
      </c>
      <c r="L32" s="31">
        <f t="shared" si="0"/>
        <v>1034818</v>
      </c>
      <c r="M32" s="31">
        <f t="shared" si="0"/>
        <v>1041295</v>
      </c>
      <c r="N32" s="31">
        <f t="shared" si="0"/>
        <v>3106253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6179898</v>
      </c>
      <c r="X32" s="31">
        <f t="shared" si="0"/>
        <v>6324348</v>
      </c>
      <c r="Y32" s="31">
        <f t="shared" si="0"/>
        <v>-144450</v>
      </c>
      <c r="Z32" s="32">
        <f>+IF(X32&lt;&gt;0,+(Y32/X32)*100,0)</f>
        <v>-2.2840299110675124</v>
      </c>
      <c r="AA32" s="29">
        <f>SUM(AA6:AA31)</f>
        <v>12648695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17445351</v>
      </c>
      <c r="G34" s="22">
        <v>896786</v>
      </c>
      <c r="H34" s="22">
        <v>807400</v>
      </c>
      <c r="I34" s="22">
        <v>779505</v>
      </c>
      <c r="J34" s="22">
        <v>2483691</v>
      </c>
      <c r="K34" s="22">
        <v>919361</v>
      </c>
      <c r="L34" s="22">
        <v>1022625</v>
      </c>
      <c r="M34" s="22">
        <v>981663</v>
      </c>
      <c r="N34" s="22">
        <v>2923649</v>
      </c>
      <c r="O34" s="22"/>
      <c r="P34" s="22"/>
      <c r="Q34" s="22"/>
      <c r="R34" s="22"/>
      <c r="S34" s="22"/>
      <c r="T34" s="22"/>
      <c r="U34" s="22"/>
      <c r="V34" s="22"/>
      <c r="W34" s="22">
        <v>5407340</v>
      </c>
      <c r="X34" s="22">
        <v>8722680</v>
      </c>
      <c r="Y34" s="22">
        <v>-3315340</v>
      </c>
      <c r="Z34" s="23">
        <v>-38.008272686834779</v>
      </c>
      <c r="AA34" s="20">
        <v>17445351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</v>
      </c>
      <c r="Y37" s="22">
        <v>-450000</v>
      </c>
      <c r="Z37" s="23">
        <v>-100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3410000</v>
      </c>
      <c r="G41" s="22"/>
      <c r="H41" s="22"/>
      <c r="I41" s="22"/>
      <c r="J41" s="22"/>
      <c r="K41" s="22">
        <v>25500</v>
      </c>
      <c r="L41" s="22">
        <v>83400</v>
      </c>
      <c r="M41" s="22"/>
      <c r="N41" s="22">
        <v>108900</v>
      </c>
      <c r="O41" s="22"/>
      <c r="P41" s="22"/>
      <c r="Q41" s="22"/>
      <c r="R41" s="22"/>
      <c r="S41" s="22"/>
      <c r="T41" s="22"/>
      <c r="U41" s="22"/>
      <c r="V41" s="22"/>
      <c r="W41" s="22">
        <v>108900</v>
      </c>
      <c r="X41" s="22">
        <v>1704996</v>
      </c>
      <c r="Y41" s="22">
        <v>-1596096</v>
      </c>
      <c r="Z41" s="23">
        <v>-93.612888241380048</v>
      </c>
      <c r="AA41" s="20">
        <v>3410000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412311</v>
      </c>
      <c r="G44" s="22">
        <v>6131</v>
      </c>
      <c r="H44" s="22">
        <v>8743</v>
      </c>
      <c r="I44" s="22">
        <v>26385</v>
      </c>
      <c r="J44" s="22">
        <v>41259</v>
      </c>
      <c r="K44" s="22">
        <v>25114</v>
      </c>
      <c r="L44" s="22">
        <v>685577</v>
      </c>
      <c r="M44" s="22">
        <v>9418</v>
      </c>
      <c r="N44" s="22">
        <v>720109</v>
      </c>
      <c r="O44" s="22"/>
      <c r="P44" s="22"/>
      <c r="Q44" s="22"/>
      <c r="R44" s="22"/>
      <c r="S44" s="22"/>
      <c r="T44" s="22"/>
      <c r="U44" s="22"/>
      <c r="V44" s="22"/>
      <c r="W44" s="22">
        <v>761368</v>
      </c>
      <c r="X44" s="22">
        <v>206154</v>
      </c>
      <c r="Y44" s="22">
        <v>555214</v>
      </c>
      <c r="Z44" s="23">
        <v>269.3200228955053</v>
      </c>
      <c r="AA44" s="20">
        <v>412311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22167662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969975</v>
      </c>
      <c r="L47" s="31">
        <f t="shared" si="1"/>
        <v>1791602</v>
      </c>
      <c r="M47" s="31">
        <f t="shared" si="1"/>
        <v>991081</v>
      </c>
      <c r="N47" s="31">
        <f t="shared" si="1"/>
        <v>3752658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6277608</v>
      </c>
      <c r="X47" s="31">
        <f t="shared" si="1"/>
        <v>11083830</v>
      </c>
      <c r="Y47" s="31">
        <f t="shared" si="1"/>
        <v>-4806222</v>
      </c>
      <c r="Z47" s="32">
        <f>+IF(X47&lt;&gt;0,+(Y47/X47)*100,0)</f>
        <v>-43.362465862432032</v>
      </c>
      <c r="AA47" s="29">
        <f>SUM(AA34:AA46)</f>
        <v>22167662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-9518967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60165</v>
      </c>
      <c r="L48" s="41">
        <f t="shared" si="2"/>
        <v>-756784</v>
      </c>
      <c r="M48" s="41">
        <f t="shared" si="2"/>
        <v>50214</v>
      </c>
      <c r="N48" s="41">
        <f t="shared" si="2"/>
        <v>-646405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-97710</v>
      </c>
      <c r="X48" s="41">
        <f t="shared" si="2"/>
        <v>-4759482</v>
      </c>
      <c r="Y48" s="41">
        <f t="shared" si="2"/>
        <v>4661772</v>
      </c>
      <c r="Z48" s="42">
        <f>+IF(X48&lt;&gt;0,+(Y48/X48)*100,0)</f>
        <v>-97.947045497808375</v>
      </c>
      <c r="AA48" s="39">
        <f>+AA32-AA47</f>
        <v>-9518967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-9518967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60165</v>
      </c>
      <c r="L51" s="50">
        <f t="shared" si="3"/>
        <v>-756784</v>
      </c>
      <c r="M51" s="50">
        <f t="shared" si="3"/>
        <v>50214</v>
      </c>
      <c r="N51" s="50">
        <f t="shared" si="3"/>
        <v>-646405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-97710</v>
      </c>
      <c r="X51" s="50">
        <f t="shared" si="3"/>
        <v>-4759482</v>
      </c>
      <c r="Y51" s="50">
        <f t="shared" si="3"/>
        <v>4661772</v>
      </c>
      <c r="Z51" s="51">
        <f>+IF(X51&lt;&gt;0,+(Y51/X51)*100,0)</f>
        <v>-97.947045497808375</v>
      </c>
      <c r="AA51" s="48">
        <f>SUM(AA48:AA50)</f>
        <v>-9518967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-9518967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60165</v>
      </c>
      <c r="L53" s="56">
        <f t="shared" si="4"/>
        <v>-756784</v>
      </c>
      <c r="M53" s="56">
        <f t="shared" si="4"/>
        <v>50214</v>
      </c>
      <c r="N53" s="56">
        <f t="shared" si="4"/>
        <v>-646405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-97710</v>
      </c>
      <c r="X53" s="56">
        <f t="shared" si="4"/>
        <v>-4759482</v>
      </c>
      <c r="Y53" s="56">
        <f t="shared" si="4"/>
        <v>4661772</v>
      </c>
      <c r="Z53" s="57">
        <f>+IF(X53&lt;&gt;0,+(Y53/X53)*100,0)</f>
        <v>-97.947045497808375</v>
      </c>
      <c r="AA53" s="54">
        <f>+AA51-AA52</f>
        <v>-9518967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-9518967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60165</v>
      </c>
      <c r="L56" s="50">
        <f t="shared" si="5"/>
        <v>-756784</v>
      </c>
      <c r="M56" s="50">
        <f t="shared" si="5"/>
        <v>50214</v>
      </c>
      <c r="N56" s="50">
        <f t="shared" si="5"/>
        <v>-646405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-97710</v>
      </c>
      <c r="X56" s="50">
        <f t="shared" si="5"/>
        <v>-4759482</v>
      </c>
      <c r="Y56" s="50">
        <f t="shared" si="5"/>
        <v>4661772</v>
      </c>
      <c r="Z56" s="51">
        <f>+IF(X56&lt;&gt;0,+(Y56/X56)*100,0)</f>
        <v>-97.947045497808375</v>
      </c>
      <c r="AA56" s="48">
        <f>SUM(AA53:AA55)</f>
        <v>-9518967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-9518967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60165</v>
      </c>
      <c r="L59" s="67">
        <f t="shared" si="6"/>
        <v>-756784</v>
      </c>
      <c r="M59" s="67">
        <f t="shared" si="6"/>
        <v>50214</v>
      </c>
      <c r="N59" s="67">
        <f t="shared" si="6"/>
        <v>-646405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-97710</v>
      </c>
      <c r="X59" s="67">
        <f t="shared" si="6"/>
        <v>-4759482</v>
      </c>
      <c r="Y59" s="67">
        <f t="shared" si="6"/>
        <v>4661772</v>
      </c>
      <c r="Z59" s="68">
        <f>+IF(X59&lt;&gt;0,+(Y59/X59)*100,0)</f>
        <v>-97.947045497808375</v>
      </c>
      <c r="AA59" s="65">
        <f>SUM(AA56:AA58)</f>
        <v>-9518967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5936005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>
        <v>484631</v>
      </c>
      <c r="L9" s="22">
        <v>458643</v>
      </c>
      <c r="M9" s="22">
        <v>484828</v>
      </c>
      <c r="N9" s="22">
        <v>1428102</v>
      </c>
      <c r="O9" s="22"/>
      <c r="P9" s="22"/>
      <c r="Q9" s="22"/>
      <c r="R9" s="22"/>
      <c r="S9" s="22"/>
      <c r="T9" s="22"/>
      <c r="U9" s="22"/>
      <c r="V9" s="22"/>
      <c r="W9" s="22">
        <v>2816011</v>
      </c>
      <c r="X9" s="22">
        <v>3029430</v>
      </c>
      <c r="Y9" s="22">
        <v>-213419</v>
      </c>
      <c r="Z9" s="23">
        <v>-7.0448566231931427</v>
      </c>
      <c r="AA9" s="20">
        <v>6058856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5936005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484631</v>
      </c>
      <c r="L32" s="31">
        <f t="shared" si="0"/>
        <v>458643</v>
      </c>
      <c r="M32" s="31">
        <f t="shared" si="0"/>
        <v>484828</v>
      </c>
      <c r="N32" s="31">
        <f t="shared" si="0"/>
        <v>1428102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2816011</v>
      </c>
      <c r="X32" s="31">
        <f t="shared" si="0"/>
        <v>3029430</v>
      </c>
      <c r="Y32" s="31">
        <f t="shared" si="0"/>
        <v>-213419</v>
      </c>
      <c r="Z32" s="32">
        <f>+IF(X32&lt;&gt;0,+(Y32/X32)*100,0)</f>
        <v>-7.0448566231931427</v>
      </c>
      <c r="AA32" s="29">
        <f>SUM(AA6:AA31)</f>
        <v>6058856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927119</v>
      </c>
      <c r="G34" s="22">
        <v>19393</v>
      </c>
      <c r="H34" s="22"/>
      <c r="I34" s="22">
        <v>43095</v>
      </c>
      <c r="J34" s="22">
        <v>62488</v>
      </c>
      <c r="K34" s="22">
        <v>21847</v>
      </c>
      <c r="L34" s="22">
        <v>17575</v>
      </c>
      <c r="M34" s="22">
        <v>19042</v>
      </c>
      <c r="N34" s="22">
        <v>58464</v>
      </c>
      <c r="O34" s="22"/>
      <c r="P34" s="22"/>
      <c r="Q34" s="22"/>
      <c r="R34" s="22"/>
      <c r="S34" s="22"/>
      <c r="T34" s="22"/>
      <c r="U34" s="22"/>
      <c r="V34" s="22"/>
      <c r="W34" s="22">
        <v>120952</v>
      </c>
      <c r="X34" s="22">
        <v>463560</v>
      </c>
      <c r="Y34" s="22">
        <v>-342608</v>
      </c>
      <c r="Z34" s="23">
        <v>-73.908016222279755</v>
      </c>
      <c r="AA34" s="20">
        <v>927119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762376</v>
      </c>
      <c r="G37" s="22">
        <v>84187</v>
      </c>
      <c r="H37" s="22">
        <v>84482</v>
      </c>
      <c r="I37" s="22">
        <v>83290</v>
      </c>
      <c r="J37" s="22">
        <v>251959</v>
      </c>
      <c r="K37" s="22">
        <v>69354</v>
      </c>
      <c r="L37" s="22">
        <v>31159</v>
      </c>
      <c r="M37" s="22">
        <v>155915</v>
      </c>
      <c r="N37" s="22">
        <v>256428</v>
      </c>
      <c r="O37" s="22"/>
      <c r="P37" s="22"/>
      <c r="Q37" s="22"/>
      <c r="R37" s="22"/>
      <c r="S37" s="22"/>
      <c r="T37" s="22"/>
      <c r="U37" s="22"/>
      <c r="V37" s="22"/>
      <c r="W37" s="22">
        <v>508387</v>
      </c>
      <c r="X37" s="22">
        <v>381186</v>
      </c>
      <c r="Y37" s="22">
        <v>127201</v>
      </c>
      <c r="Z37" s="23">
        <v>33.369798471087606</v>
      </c>
      <c r="AA37" s="20">
        <v>762376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235940</v>
      </c>
      <c r="G39" s="22"/>
      <c r="H39" s="22"/>
      <c r="I39" s="22"/>
      <c r="J39" s="22"/>
      <c r="K39" s="22"/>
      <c r="L39" s="22"/>
      <c r="M39" s="22">
        <v>95271</v>
      </c>
      <c r="N39" s="22">
        <v>95271</v>
      </c>
      <c r="O39" s="22"/>
      <c r="P39" s="22"/>
      <c r="Q39" s="22"/>
      <c r="R39" s="22"/>
      <c r="S39" s="22"/>
      <c r="T39" s="22"/>
      <c r="U39" s="22"/>
      <c r="V39" s="22"/>
      <c r="W39" s="22">
        <v>95271</v>
      </c>
      <c r="X39" s="22">
        <v>117972</v>
      </c>
      <c r="Y39" s="22">
        <v>-22701</v>
      </c>
      <c r="Z39" s="23">
        <v>-19.242701658020547</v>
      </c>
      <c r="AA39" s="20">
        <v>235940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>
        <v>445054</v>
      </c>
      <c r="L41" s="22">
        <v>813851</v>
      </c>
      <c r="M41" s="22">
        <v>30795</v>
      </c>
      <c r="N41" s="22">
        <v>1289700</v>
      </c>
      <c r="O41" s="22"/>
      <c r="P41" s="22"/>
      <c r="Q41" s="22"/>
      <c r="R41" s="22"/>
      <c r="S41" s="22"/>
      <c r="T41" s="22"/>
      <c r="U41" s="22"/>
      <c r="V41" s="22"/>
      <c r="W41" s="22">
        <v>1685450</v>
      </c>
      <c r="X41" s="22">
        <v>2231952</v>
      </c>
      <c r="Y41" s="22">
        <v>-546502</v>
      </c>
      <c r="Z41" s="23">
        <v>-24.485383198204978</v>
      </c>
      <c r="AA41" s="20">
        <v>4463903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6389338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536255</v>
      </c>
      <c r="L47" s="31">
        <f t="shared" si="1"/>
        <v>862585</v>
      </c>
      <c r="M47" s="31">
        <f t="shared" si="1"/>
        <v>301023</v>
      </c>
      <c r="N47" s="31">
        <f t="shared" si="1"/>
        <v>1699863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2410060</v>
      </c>
      <c r="X47" s="31">
        <f t="shared" si="1"/>
        <v>3194670</v>
      </c>
      <c r="Y47" s="31">
        <f t="shared" si="1"/>
        <v>-784610</v>
      </c>
      <c r="Z47" s="32">
        <f>+IF(X47&lt;&gt;0,+(Y47/X47)*100,0)</f>
        <v>-24.559970200364983</v>
      </c>
      <c r="AA47" s="29">
        <f>SUM(AA34:AA46)</f>
        <v>6389338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88002</v>
      </c>
      <c r="D48" s="39">
        <f t="shared" si="2"/>
        <v>0</v>
      </c>
      <c r="E48" s="40">
        <f t="shared" si="2"/>
        <v>-330482</v>
      </c>
      <c r="F48" s="41">
        <f t="shared" si="2"/>
        <v>-330482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-51624</v>
      </c>
      <c r="L48" s="41">
        <f t="shared" si="2"/>
        <v>-403942</v>
      </c>
      <c r="M48" s="41">
        <f t="shared" si="2"/>
        <v>183805</v>
      </c>
      <c r="N48" s="41">
        <f t="shared" si="2"/>
        <v>-271761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405951</v>
      </c>
      <c r="X48" s="41">
        <f t="shared" si="2"/>
        <v>-165240</v>
      </c>
      <c r="Y48" s="41">
        <f t="shared" si="2"/>
        <v>571191</v>
      </c>
      <c r="Z48" s="42">
        <f>+IF(X48&lt;&gt;0,+(Y48/X48)*100,0)</f>
        <v>-345.67356572258535</v>
      </c>
      <c r="AA48" s="39">
        <f>+AA32-AA47</f>
        <v>-330482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88002</v>
      </c>
      <c r="D51" s="48">
        <f t="shared" si="3"/>
        <v>0</v>
      </c>
      <c r="E51" s="49">
        <f t="shared" si="3"/>
        <v>-330482</v>
      </c>
      <c r="F51" s="50">
        <f t="shared" si="3"/>
        <v>-330482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-51624</v>
      </c>
      <c r="L51" s="50">
        <f t="shared" si="3"/>
        <v>-403942</v>
      </c>
      <c r="M51" s="50">
        <f t="shared" si="3"/>
        <v>183805</v>
      </c>
      <c r="N51" s="50">
        <f t="shared" si="3"/>
        <v>-271761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405951</v>
      </c>
      <c r="X51" s="50">
        <f t="shared" si="3"/>
        <v>-165240</v>
      </c>
      <c r="Y51" s="50">
        <f t="shared" si="3"/>
        <v>571191</v>
      </c>
      <c r="Z51" s="51">
        <f>+IF(X51&lt;&gt;0,+(Y51/X51)*100,0)</f>
        <v>-345.67356572258535</v>
      </c>
      <c r="AA51" s="48">
        <f>SUM(AA48:AA50)</f>
        <v>-330482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88002</v>
      </c>
      <c r="D53" s="54">
        <f>+D51-D52</f>
        <v>0</v>
      </c>
      <c r="E53" s="55">
        <f t="shared" si="4"/>
        <v>-330482</v>
      </c>
      <c r="F53" s="56">
        <f t="shared" si="4"/>
        <v>-330482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-51624</v>
      </c>
      <c r="L53" s="56">
        <f t="shared" si="4"/>
        <v>-403942</v>
      </c>
      <c r="M53" s="56">
        <f t="shared" si="4"/>
        <v>183805</v>
      </c>
      <c r="N53" s="56">
        <f t="shared" si="4"/>
        <v>-271761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405951</v>
      </c>
      <c r="X53" s="56">
        <f t="shared" si="4"/>
        <v>-165240</v>
      </c>
      <c r="Y53" s="56">
        <f t="shared" si="4"/>
        <v>571191</v>
      </c>
      <c r="Z53" s="57">
        <f>+IF(X53&lt;&gt;0,+(Y53/X53)*100,0)</f>
        <v>-345.67356572258535</v>
      </c>
      <c r="AA53" s="54">
        <f>+AA51-AA52</f>
        <v>-330482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88002</v>
      </c>
      <c r="D56" s="48">
        <f>SUM(D53:D55)</f>
        <v>0</v>
      </c>
      <c r="E56" s="49">
        <f t="shared" si="5"/>
        <v>-330482</v>
      </c>
      <c r="F56" s="50">
        <f t="shared" si="5"/>
        <v>-330482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-51624</v>
      </c>
      <c r="L56" s="50">
        <f t="shared" si="5"/>
        <v>-403942</v>
      </c>
      <c r="M56" s="50">
        <f t="shared" si="5"/>
        <v>183805</v>
      </c>
      <c r="N56" s="50">
        <f t="shared" si="5"/>
        <v>-271761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405951</v>
      </c>
      <c r="X56" s="50">
        <f t="shared" si="5"/>
        <v>-165240</v>
      </c>
      <c r="Y56" s="50">
        <f t="shared" si="5"/>
        <v>571191</v>
      </c>
      <c r="Z56" s="51">
        <f>+IF(X56&lt;&gt;0,+(Y56/X56)*100,0)</f>
        <v>-345.67356572258535</v>
      </c>
      <c r="AA56" s="48">
        <f>SUM(AA53:AA55)</f>
        <v>-330482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88002</v>
      </c>
      <c r="D59" s="65">
        <f>SUM(D56:D58)</f>
        <v>0</v>
      </c>
      <c r="E59" s="66">
        <f t="shared" si="6"/>
        <v>-330482</v>
      </c>
      <c r="F59" s="67">
        <f t="shared" si="6"/>
        <v>-330482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-51624</v>
      </c>
      <c r="L59" s="67">
        <f t="shared" si="6"/>
        <v>-403942</v>
      </c>
      <c r="M59" s="67">
        <f t="shared" si="6"/>
        <v>183805</v>
      </c>
      <c r="N59" s="67">
        <f t="shared" si="6"/>
        <v>-271761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405951</v>
      </c>
      <c r="X59" s="67">
        <f t="shared" si="6"/>
        <v>-165240</v>
      </c>
      <c r="Y59" s="67">
        <f t="shared" si="6"/>
        <v>571191</v>
      </c>
      <c r="Z59" s="68">
        <f>+IF(X59&lt;&gt;0,+(Y59/X59)*100,0)</f>
        <v>-345.67356572258535</v>
      </c>
      <c r="AA59" s="65">
        <f>SUM(AA56:AA58)</f>
        <v>-330482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40893774</v>
      </c>
      <c r="G9" s="22">
        <v>3356521</v>
      </c>
      <c r="H9" s="22">
        <v>3435531</v>
      </c>
      <c r="I9" s="22">
        <v>3351061</v>
      </c>
      <c r="J9" s="22">
        <v>10143113</v>
      </c>
      <c r="K9" s="22">
        <v>3530779</v>
      </c>
      <c r="L9" s="22">
        <v>3617130</v>
      </c>
      <c r="M9" s="22">
        <v>3276366</v>
      </c>
      <c r="N9" s="22">
        <v>10424275</v>
      </c>
      <c r="O9" s="22"/>
      <c r="P9" s="22"/>
      <c r="Q9" s="22"/>
      <c r="R9" s="22"/>
      <c r="S9" s="22"/>
      <c r="T9" s="22"/>
      <c r="U9" s="22"/>
      <c r="V9" s="22"/>
      <c r="W9" s="22">
        <v>20567388</v>
      </c>
      <c r="X9" s="22">
        <v>19956619</v>
      </c>
      <c r="Y9" s="22">
        <v>610769</v>
      </c>
      <c r="Z9" s="23">
        <v>3.0604833413916452</v>
      </c>
      <c r="AA9" s="20">
        <v>40893774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5412000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2901412</v>
      </c>
      <c r="Y25" s="22">
        <v>-2897812</v>
      </c>
      <c r="Z25" s="23">
        <v>-99.875922481881247</v>
      </c>
      <c r="AA25" s="20">
        <v>5412000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46305774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3530779</v>
      </c>
      <c r="L32" s="31">
        <f t="shared" si="0"/>
        <v>3617130</v>
      </c>
      <c r="M32" s="31">
        <f t="shared" si="0"/>
        <v>3276366</v>
      </c>
      <c r="N32" s="31">
        <f t="shared" si="0"/>
        <v>10424275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20570988</v>
      </c>
      <c r="X32" s="31">
        <f t="shared" si="0"/>
        <v>22858031</v>
      </c>
      <c r="Y32" s="31">
        <f t="shared" si="0"/>
        <v>-2287043</v>
      </c>
      <c r="Z32" s="32">
        <f>+IF(X32&lt;&gt;0,+(Y32/X32)*100,0)</f>
        <v>-10.005424351730033</v>
      </c>
      <c r="AA32" s="29">
        <f>SUM(AA6:AA31)</f>
        <v>46305774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39789670</v>
      </c>
      <c r="G34" s="22">
        <v>2993316</v>
      </c>
      <c r="H34" s="22">
        <v>1237872</v>
      </c>
      <c r="I34" s="22">
        <v>2673706</v>
      </c>
      <c r="J34" s="22">
        <v>6904894</v>
      </c>
      <c r="K34" s="22">
        <v>2721341</v>
      </c>
      <c r="L34" s="22">
        <v>3040642</v>
      </c>
      <c r="M34" s="22">
        <v>2684621</v>
      </c>
      <c r="N34" s="22">
        <v>8446604</v>
      </c>
      <c r="O34" s="22"/>
      <c r="P34" s="22"/>
      <c r="Q34" s="22"/>
      <c r="R34" s="22"/>
      <c r="S34" s="22"/>
      <c r="T34" s="22"/>
      <c r="U34" s="22"/>
      <c r="V34" s="22"/>
      <c r="W34" s="22">
        <v>15351498</v>
      </c>
      <c r="X34" s="22">
        <v>19861055</v>
      </c>
      <c r="Y34" s="22">
        <v>-4509557</v>
      </c>
      <c r="Z34" s="23">
        <v>-22.705525965262169</v>
      </c>
      <c r="AA34" s="20">
        <v>39789670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7062378</v>
      </c>
      <c r="G37" s="22"/>
      <c r="H37" s="22"/>
      <c r="I37" s="22">
        <v>16968</v>
      </c>
      <c r="J37" s="22">
        <v>16968</v>
      </c>
      <c r="K37" s="22">
        <v>761</v>
      </c>
      <c r="L37" s="22">
        <v>21799</v>
      </c>
      <c r="M37" s="22">
        <v>58424</v>
      </c>
      <c r="N37" s="22">
        <v>80984</v>
      </c>
      <c r="O37" s="22"/>
      <c r="P37" s="22"/>
      <c r="Q37" s="22"/>
      <c r="R37" s="22"/>
      <c r="S37" s="22"/>
      <c r="T37" s="22"/>
      <c r="U37" s="22"/>
      <c r="V37" s="22"/>
      <c r="W37" s="22">
        <v>97952</v>
      </c>
      <c r="X37" s="22">
        <v>3557216</v>
      </c>
      <c r="Y37" s="22">
        <v>-3459264</v>
      </c>
      <c r="Z37" s="23">
        <v>-97.246385937767059</v>
      </c>
      <c r="AA37" s="20">
        <v>7062378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>
        <v>549709</v>
      </c>
      <c r="N39" s="22">
        <v>549709</v>
      </c>
      <c r="O39" s="22"/>
      <c r="P39" s="22"/>
      <c r="Q39" s="22"/>
      <c r="R39" s="22"/>
      <c r="S39" s="22"/>
      <c r="T39" s="22"/>
      <c r="U39" s="22"/>
      <c r="V39" s="22"/>
      <c r="W39" s="22">
        <v>1104467</v>
      </c>
      <c r="X39" s="22">
        <v>169614</v>
      </c>
      <c r="Y39" s="22">
        <v>934853</v>
      </c>
      <c r="Z39" s="23">
        <v>551.16499817232068</v>
      </c>
      <c r="AA39" s="20">
        <v>339223</v>
      </c>
    </row>
    <row r="40" spans="1:27" ht="13.5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>
        <v>2856588</v>
      </c>
      <c r="L41" s="22">
        <v>2857332</v>
      </c>
      <c r="M41" s="22">
        <v>2853559</v>
      </c>
      <c r="N41" s="22">
        <v>8567479</v>
      </c>
      <c r="O41" s="22"/>
      <c r="P41" s="22"/>
      <c r="Q41" s="22"/>
      <c r="R41" s="22"/>
      <c r="S41" s="22"/>
      <c r="T41" s="22"/>
      <c r="U41" s="22"/>
      <c r="V41" s="22"/>
      <c r="W41" s="22">
        <v>17094088</v>
      </c>
      <c r="X41" s="22">
        <v>16519554</v>
      </c>
      <c r="Y41" s="22">
        <v>574534</v>
      </c>
      <c r="Z41" s="23">
        <v>3.4779026116564653</v>
      </c>
      <c r="AA41" s="20">
        <v>34719882</v>
      </c>
    </row>
    <row r="42" spans="1:27" ht="13.5" x14ac:dyDescent="0.25">
      <c r="A42" s="19" t="s">
        <v>67</v>
      </c>
      <c r="B42" s="15" t="s">
        <v>32</v>
      </c>
      <c r="C42" s="20">
        <v>8056650</v>
      </c>
      <c r="D42" s="20"/>
      <c r="E42" s="21">
        <v>5412000</v>
      </c>
      <c r="F42" s="22">
        <v>5412000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/>
      <c r="P42" s="22"/>
      <c r="Q42" s="22"/>
      <c r="R42" s="22"/>
      <c r="S42" s="22"/>
      <c r="T42" s="22"/>
      <c r="U42" s="22"/>
      <c r="V42" s="22"/>
      <c r="W42" s="22">
        <v>4784849</v>
      </c>
      <c r="X42" s="22">
        <v>2404422</v>
      </c>
      <c r="Y42" s="22">
        <v>2380427</v>
      </c>
      <c r="Z42" s="23">
        <v>99.002047061622292</v>
      </c>
      <c r="AA42" s="20">
        <v>5412000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5088702</v>
      </c>
      <c r="Y43" s="22">
        <v>-5088702</v>
      </c>
      <c r="Z43" s="23">
        <v>-100</v>
      </c>
      <c r="AA43" s="20">
        <v>7700000</v>
      </c>
    </row>
    <row r="44" spans="1:27" ht="13.5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1298368</v>
      </c>
      <c r="G44" s="22">
        <v>32944</v>
      </c>
      <c r="H44" s="22">
        <v>28270</v>
      </c>
      <c r="I44" s="22">
        <v>71810</v>
      </c>
      <c r="J44" s="22">
        <v>133024</v>
      </c>
      <c r="K44" s="22">
        <v>25969</v>
      </c>
      <c r="L44" s="22">
        <v>25865</v>
      </c>
      <c r="M44" s="22">
        <v>23899</v>
      </c>
      <c r="N44" s="22">
        <v>75733</v>
      </c>
      <c r="O44" s="22"/>
      <c r="P44" s="22"/>
      <c r="Q44" s="22"/>
      <c r="R44" s="22"/>
      <c r="S44" s="22"/>
      <c r="T44" s="22"/>
      <c r="U44" s="22"/>
      <c r="V44" s="22"/>
      <c r="W44" s="22">
        <v>208757</v>
      </c>
      <c r="X44" s="22">
        <v>676327</v>
      </c>
      <c r="Y44" s="22">
        <v>-467570</v>
      </c>
      <c r="Z44" s="23">
        <v>-69.133717861330396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76504002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96321521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6504891</v>
      </c>
      <c r="L47" s="31">
        <f t="shared" si="1"/>
        <v>6860681</v>
      </c>
      <c r="M47" s="31">
        <f t="shared" si="1"/>
        <v>7081092</v>
      </c>
      <c r="N47" s="31">
        <f t="shared" si="1"/>
        <v>20446664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38641611</v>
      </c>
      <c r="X47" s="31">
        <f t="shared" si="1"/>
        <v>48276890</v>
      </c>
      <c r="Y47" s="31">
        <f t="shared" si="1"/>
        <v>-9635279</v>
      </c>
      <c r="Z47" s="32">
        <f>+IF(X47&lt;&gt;0,+(Y47/X47)*100,0)</f>
        <v>-19.95836724362319</v>
      </c>
      <c r="AA47" s="29">
        <f>SUM(AA34:AA46)</f>
        <v>96321521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-27763577</v>
      </c>
      <c r="D48" s="39">
        <f t="shared" si="2"/>
        <v>0</v>
      </c>
      <c r="E48" s="40">
        <f t="shared" si="2"/>
        <v>-50015747</v>
      </c>
      <c r="F48" s="41">
        <f t="shared" si="2"/>
        <v>-50015747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-2974112</v>
      </c>
      <c r="L48" s="41">
        <f t="shared" si="2"/>
        <v>-3243551</v>
      </c>
      <c r="M48" s="41">
        <f t="shared" si="2"/>
        <v>-3804726</v>
      </c>
      <c r="N48" s="41">
        <f t="shared" si="2"/>
        <v>-10022389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-18070623</v>
      </c>
      <c r="X48" s="41">
        <f t="shared" si="2"/>
        <v>-25418859</v>
      </c>
      <c r="Y48" s="41">
        <f t="shared" si="2"/>
        <v>7348236</v>
      </c>
      <c r="Z48" s="42">
        <f>+IF(X48&lt;&gt;0,+(Y48/X48)*100,0)</f>
        <v>-28.908598926489976</v>
      </c>
      <c r="AA48" s="39">
        <f>+AA32-AA47</f>
        <v>-50015747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-27763577</v>
      </c>
      <c r="D51" s="48">
        <f t="shared" si="3"/>
        <v>0</v>
      </c>
      <c r="E51" s="49">
        <f t="shared" si="3"/>
        <v>-50015747</v>
      </c>
      <c r="F51" s="50">
        <f t="shared" si="3"/>
        <v>-50015747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-2974112</v>
      </c>
      <c r="L51" s="50">
        <f t="shared" si="3"/>
        <v>-3243551</v>
      </c>
      <c r="M51" s="50">
        <f t="shared" si="3"/>
        <v>-3804726</v>
      </c>
      <c r="N51" s="50">
        <f t="shared" si="3"/>
        <v>-10022389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-18070623</v>
      </c>
      <c r="X51" s="50">
        <f t="shared" si="3"/>
        <v>-25418859</v>
      </c>
      <c r="Y51" s="50">
        <f t="shared" si="3"/>
        <v>7348236</v>
      </c>
      <c r="Z51" s="51">
        <f>+IF(X51&lt;&gt;0,+(Y51/X51)*100,0)</f>
        <v>-28.908598926489976</v>
      </c>
      <c r="AA51" s="48">
        <f>SUM(AA48:AA50)</f>
        <v>-50015747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-27763577</v>
      </c>
      <c r="D53" s="54">
        <f>+D51-D52</f>
        <v>0</v>
      </c>
      <c r="E53" s="55">
        <f t="shared" si="4"/>
        <v>-50015747</v>
      </c>
      <c r="F53" s="56">
        <f t="shared" si="4"/>
        <v>-50015747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-2974112</v>
      </c>
      <c r="L53" s="56">
        <f t="shared" si="4"/>
        <v>-3243551</v>
      </c>
      <c r="M53" s="56">
        <f t="shared" si="4"/>
        <v>-3804726</v>
      </c>
      <c r="N53" s="56">
        <f t="shared" si="4"/>
        <v>-10022389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-18070623</v>
      </c>
      <c r="X53" s="56">
        <f t="shared" si="4"/>
        <v>-25418859</v>
      </c>
      <c r="Y53" s="56">
        <f t="shared" si="4"/>
        <v>7348236</v>
      </c>
      <c r="Z53" s="57">
        <f>+IF(X53&lt;&gt;0,+(Y53/X53)*100,0)</f>
        <v>-28.908598926489976</v>
      </c>
      <c r="AA53" s="54">
        <f>+AA51-AA52</f>
        <v>-50015747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-27763577</v>
      </c>
      <c r="D56" s="48">
        <f>SUM(D53:D55)</f>
        <v>0</v>
      </c>
      <c r="E56" s="49">
        <f t="shared" si="5"/>
        <v>-50015747</v>
      </c>
      <c r="F56" s="50">
        <f t="shared" si="5"/>
        <v>-50015747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-2974112</v>
      </c>
      <c r="L56" s="50">
        <f t="shared" si="5"/>
        <v>-3243551</v>
      </c>
      <c r="M56" s="50">
        <f t="shared" si="5"/>
        <v>-3804726</v>
      </c>
      <c r="N56" s="50">
        <f t="shared" si="5"/>
        <v>-10022389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-18070623</v>
      </c>
      <c r="X56" s="50">
        <f t="shared" si="5"/>
        <v>-25418859</v>
      </c>
      <c r="Y56" s="50">
        <f t="shared" si="5"/>
        <v>7348236</v>
      </c>
      <c r="Z56" s="51">
        <f>+IF(X56&lt;&gt;0,+(Y56/X56)*100,0)</f>
        <v>-28.908598926489976</v>
      </c>
      <c r="AA56" s="48">
        <f>SUM(AA53:AA55)</f>
        <v>-50015747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-27763577</v>
      </c>
      <c r="D59" s="65">
        <f>SUM(D56:D58)</f>
        <v>0</v>
      </c>
      <c r="E59" s="66">
        <f t="shared" si="6"/>
        <v>-50015747</v>
      </c>
      <c r="F59" s="67">
        <f t="shared" si="6"/>
        <v>-50015747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-2974112</v>
      </c>
      <c r="L59" s="67">
        <f t="shared" si="6"/>
        <v>-3243551</v>
      </c>
      <c r="M59" s="67">
        <f t="shared" si="6"/>
        <v>-3804726</v>
      </c>
      <c r="N59" s="67">
        <f t="shared" si="6"/>
        <v>-10022389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-18070623</v>
      </c>
      <c r="X59" s="67">
        <f t="shared" si="6"/>
        <v>-25418859</v>
      </c>
      <c r="Y59" s="67">
        <f t="shared" si="6"/>
        <v>7348236</v>
      </c>
      <c r="Z59" s="68">
        <f>+IF(X59&lt;&gt;0,+(Y59/X59)*100,0)</f>
        <v>-28.908598926489976</v>
      </c>
      <c r="AA59" s="65">
        <f>SUM(AA56:AA58)</f>
        <v>-50015747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>
        <v>1672375</v>
      </c>
      <c r="L9" s="22">
        <v>1580672</v>
      </c>
      <c r="M9" s="22">
        <v>6648163</v>
      </c>
      <c r="N9" s="22">
        <v>9901210</v>
      </c>
      <c r="O9" s="22"/>
      <c r="P9" s="22"/>
      <c r="Q9" s="22"/>
      <c r="R9" s="22"/>
      <c r="S9" s="22"/>
      <c r="T9" s="22"/>
      <c r="U9" s="22"/>
      <c r="V9" s="22"/>
      <c r="W9" s="22">
        <v>14841428</v>
      </c>
      <c r="X9" s="22">
        <v>10385784</v>
      </c>
      <c r="Y9" s="22">
        <v>4455644</v>
      </c>
      <c r="Z9" s="23">
        <v>42.901373646900417</v>
      </c>
      <c r="AA9" s="20">
        <v>20771564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>
        <v>792867</v>
      </c>
      <c r="L13" s="22">
        <v>798818</v>
      </c>
      <c r="M13" s="22">
        <v>806272</v>
      </c>
      <c r="N13" s="22">
        <v>2397957</v>
      </c>
      <c r="O13" s="22"/>
      <c r="P13" s="22"/>
      <c r="Q13" s="22"/>
      <c r="R13" s="22"/>
      <c r="S13" s="22"/>
      <c r="T13" s="22"/>
      <c r="U13" s="22"/>
      <c r="V13" s="22"/>
      <c r="W13" s="22">
        <v>3982344</v>
      </c>
      <c r="X13" s="22">
        <v>6021618</v>
      </c>
      <c r="Y13" s="22">
        <v>-2039274</v>
      </c>
      <c r="Z13" s="23">
        <v>-33.865881229928569</v>
      </c>
      <c r="AA13" s="20">
        <v>12043237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2465242</v>
      </c>
      <c r="L32" s="31">
        <f t="shared" si="0"/>
        <v>2379490</v>
      </c>
      <c r="M32" s="31">
        <f t="shared" si="0"/>
        <v>7454435</v>
      </c>
      <c r="N32" s="31">
        <f t="shared" si="0"/>
        <v>12299167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18823772</v>
      </c>
      <c r="X32" s="31">
        <f t="shared" si="0"/>
        <v>16407402</v>
      </c>
      <c r="Y32" s="31">
        <f t="shared" si="0"/>
        <v>2416370</v>
      </c>
      <c r="Z32" s="32">
        <f>+IF(X32&lt;&gt;0,+(Y32/X32)*100,0)</f>
        <v>14.727316366113294</v>
      </c>
      <c r="AA32" s="29">
        <f>SUM(AA6:AA31)</f>
        <v>32814801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462377</v>
      </c>
      <c r="D37" s="20"/>
      <c r="E37" s="21"/>
      <c r="F37" s="22"/>
      <c r="G37" s="22">
        <v>31492</v>
      </c>
      <c r="H37" s="22">
        <v>320</v>
      </c>
      <c r="I37" s="22"/>
      <c r="J37" s="22">
        <v>31812</v>
      </c>
      <c r="K37" s="22"/>
      <c r="L37" s="22">
        <v>112500</v>
      </c>
      <c r="M37" s="22"/>
      <c r="N37" s="22">
        <v>112500</v>
      </c>
      <c r="O37" s="22"/>
      <c r="P37" s="22"/>
      <c r="Q37" s="22"/>
      <c r="R37" s="22"/>
      <c r="S37" s="22"/>
      <c r="T37" s="22"/>
      <c r="U37" s="22"/>
      <c r="V37" s="22"/>
      <c r="W37" s="22">
        <v>144312</v>
      </c>
      <c r="X37" s="22"/>
      <c r="Y37" s="22">
        <v>144312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2472006</v>
      </c>
      <c r="Y38" s="22">
        <v>-2472006</v>
      </c>
      <c r="Z38" s="23">
        <v>-100</v>
      </c>
      <c r="AA38" s="20">
        <v>4944011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3640739</v>
      </c>
      <c r="G41" s="22">
        <v>41</v>
      </c>
      <c r="H41" s="22">
        <v>298013</v>
      </c>
      <c r="I41" s="22">
        <v>298013</v>
      </c>
      <c r="J41" s="22">
        <v>596067</v>
      </c>
      <c r="K41" s="22">
        <v>1030</v>
      </c>
      <c r="L41" s="22"/>
      <c r="M41" s="22">
        <v>894040</v>
      </c>
      <c r="N41" s="22">
        <v>895070</v>
      </c>
      <c r="O41" s="22"/>
      <c r="P41" s="22"/>
      <c r="Q41" s="22"/>
      <c r="R41" s="22"/>
      <c r="S41" s="22"/>
      <c r="T41" s="22"/>
      <c r="U41" s="22"/>
      <c r="V41" s="22"/>
      <c r="W41" s="22">
        <v>1491137</v>
      </c>
      <c r="X41" s="22">
        <v>1820370</v>
      </c>
      <c r="Y41" s="22">
        <v>-329233</v>
      </c>
      <c r="Z41" s="23">
        <v>-18.086048440701617</v>
      </c>
      <c r="AA41" s="20">
        <v>3640739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1186031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>
        <v>5879</v>
      </c>
      <c r="N44" s="22">
        <v>5879</v>
      </c>
      <c r="O44" s="22"/>
      <c r="P44" s="22"/>
      <c r="Q44" s="22"/>
      <c r="R44" s="22"/>
      <c r="S44" s="22"/>
      <c r="T44" s="22"/>
      <c r="U44" s="22"/>
      <c r="V44" s="22"/>
      <c r="W44" s="22">
        <v>306460</v>
      </c>
      <c r="X44" s="22">
        <v>593016</v>
      </c>
      <c r="Y44" s="22">
        <v>-286556</v>
      </c>
      <c r="Z44" s="23">
        <v>-48.321799074561227</v>
      </c>
      <c r="AA44" s="20">
        <v>1186031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9770781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1030</v>
      </c>
      <c r="L47" s="31">
        <f t="shared" si="1"/>
        <v>112500</v>
      </c>
      <c r="M47" s="31">
        <f t="shared" si="1"/>
        <v>899919</v>
      </c>
      <c r="N47" s="31">
        <f t="shared" si="1"/>
        <v>1013449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1941909</v>
      </c>
      <c r="X47" s="31">
        <f t="shared" si="1"/>
        <v>4885392</v>
      </c>
      <c r="Y47" s="31">
        <f t="shared" si="1"/>
        <v>-2943483</v>
      </c>
      <c r="Z47" s="32">
        <f>+IF(X47&lt;&gt;0,+(Y47/X47)*100,0)</f>
        <v>-60.25070250248087</v>
      </c>
      <c r="AA47" s="29">
        <f>SUM(AA34:AA46)</f>
        <v>9770781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23044020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2464212</v>
      </c>
      <c r="L48" s="41">
        <f t="shared" si="2"/>
        <v>2266990</v>
      </c>
      <c r="M48" s="41">
        <f t="shared" si="2"/>
        <v>6554516</v>
      </c>
      <c r="N48" s="41">
        <f t="shared" si="2"/>
        <v>11285718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16881863</v>
      </c>
      <c r="X48" s="41">
        <f t="shared" si="2"/>
        <v>11522010</v>
      </c>
      <c r="Y48" s="41">
        <f t="shared" si="2"/>
        <v>5359853</v>
      </c>
      <c r="Z48" s="42">
        <f>+IF(X48&lt;&gt;0,+(Y48/X48)*100,0)</f>
        <v>46.518385247018536</v>
      </c>
      <c r="AA48" s="39">
        <f>+AA32-AA47</f>
        <v>23044020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23044020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2464212</v>
      </c>
      <c r="L51" s="50">
        <f t="shared" si="3"/>
        <v>2266990</v>
      </c>
      <c r="M51" s="50">
        <f t="shared" si="3"/>
        <v>6554516</v>
      </c>
      <c r="N51" s="50">
        <f t="shared" si="3"/>
        <v>11285718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16881863</v>
      </c>
      <c r="X51" s="50">
        <f t="shared" si="3"/>
        <v>11522010</v>
      </c>
      <c r="Y51" s="50">
        <f t="shared" si="3"/>
        <v>5359853</v>
      </c>
      <c r="Z51" s="51">
        <f>+IF(X51&lt;&gt;0,+(Y51/X51)*100,0)</f>
        <v>46.518385247018536</v>
      </c>
      <c r="AA51" s="48">
        <f>SUM(AA48:AA50)</f>
        <v>23044020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23044020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2464212</v>
      </c>
      <c r="L53" s="56">
        <f t="shared" si="4"/>
        <v>2266990</v>
      </c>
      <c r="M53" s="56">
        <f t="shared" si="4"/>
        <v>6554516</v>
      </c>
      <c r="N53" s="56">
        <f t="shared" si="4"/>
        <v>11285718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16881863</v>
      </c>
      <c r="X53" s="56">
        <f t="shared" si="4"/>
        <v>11522010</v>
      </c>
      <c r="Y53" s="56">
        <f t="shared" si="4"/>
        <v>5359853</v>
      </c>
      <c r="Z53" s="57">
        <f>+IF(X53&lt;&gt;0,+(Y53/X53)*100,0)</f>
        <v>46.518385247018536</v>
      </c>
      <c r="AA53" s="54">
        <f>+AA51-AA52</f>
        <v>23044020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23044020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2464212</v>
      </c>
      <c r="L56" s="50">
        <f t="shared" si="5"/>
        <v>2266990</v>
      </c>
      <c r="M56" s="50">
        <f t="shared" si="5"/>
        <v>6554516</v>
      </c>
      <c r="N56" s="50">
        <f t="shared" si="5"/>
        <v>11285718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16881863</v>
      </c>
      <c r="X56" s="50">
        <f t="shared" si="5"/>
        <v>11522010</v>
      </c>
      <c r="Y56" s="50">
        <f t="shared" si="5"/>
        <v>5359853</v>
      </c>
      <c r="Z56" s="51">
        <f>+IF(X56&lt;&gt;0,+(Y56/X56)*100,0)</f>
        <v>46.518385247018536</v>
      </c>
      <c r="AA56" s="48">
        <f>SUM(AA53:AA55)</f>
        <v>23044020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23044020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2464212</v>
      </c>
      <c r="L59" s="67">
        <f t="shared" si="6"/>
        <v>2266990</v>
      </c>
      <c r="M59" s="67">
        <f t="shared" si="6"/>
        <v>6554516</v>
      </c>
      <c r="N59" s="67">
        <f t="shared" si="6"/>
        <v>11285718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16881863</v>
      </c>
      <c r="X59" s="67">
        <f t="shared" si="6"/>
        <v>11522010</v>
      </c>
      <c r="Y59" s="67">
        <f t="shared" si="6"/>
        <v>5359853</v>
      </c>
      <c r="Z59" s="68">
        <f>+IF(X59&lt;&gt;0,+(Y59/X59)*100,0)</f>
        <v>46.518385247018536</v>
      </c>
      <c r="AA59" s="65">
        <f>SUM(AA56:AA58)</f>
        <v>23044020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5199996</v>
      </c>
      <c r="G9" s="22">
        <v>436466</v>
      </c>
      <c r="H9" s="22">
        <v>415440</v>
      </c>
      <c r="I9" s="22">
        <v>466403</v>
      </c>
      <c r="J9" s="22">
        <v>1318309</v>
      </c>
      <c r="K9" s="22">
        <v>417844</v>
      </c>
      <c r="L9" s="22">
        <v>459116</v>
      </c>
      <c r="M9" s="22">
        <v>446137</v>
      </c>
      <c r="N9" s="22">
        <v>1323097</v>
      </c>
      <c r="O9" s="22"/>
      <c r="P9" s="22"/>
      <c r="Q9" s="22"/>
      <c r="R9" s="22"/>
      <c r="S9" s="22"/>
      <c r="T9" s="22"/>
      <c r="U9" s="22"/>
      <c r="V9" s="22"/>
      <c r="W9" s="22">
        <v>2641406</v>
      </c>
      <c r="X9" s="22">
        <v>2599998</v>
      </c>
      <c r="Y9" s="22">
        <v>41408</v>
      </c>
      <c r="Z9" s="23">
        <v>1.5926166097050845</v>
      </c>
      <c r="AA9" s="20">
        <v>5199996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5199996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417844</v>
      </c>
      <c r="L32" s="31">
        <f t="shared" si="0"/>
        <v>459116</v>
      </c>
      <c r="M32" s="31">
        <f t="shared" si="0"/>
        <v>446137</v>
      </c>
      <c r="N32" s="31">
        <f t="shared" si="0"/>
        <v>1323097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2641406</v>
      </c>
      <c r="X32" s="31">
        <f t="shared" si="0"/>
        <v>2599998</v>
      </c>
      <c r="Y32" s="31">
        <f t="shared" si="0"/>
        <v>41408</v>
      </c>
      <c r="Z32" s="32">
        <f>+IF(X32&lt;&gt;0,+(Y32/X32)*100,0)</f>
        <v>1.5926166097050845</v>
      </c>
      <c r="AA32" s="29">
        <f>SUM(AA6:AA31)</f>
        <v>5199996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9000000</v>
      </c>
      <c r="G44" s="22">
        <v>804031</v>
      </c>
      <c r="H44" s="22"/>
      <c r="I44" s="22">
        <v>804031</v>
      </c>
      <c r="J44" s="22">
        <v>1608062</v>
      </c>
      <c r="K44" s="22">
        <v>1788062</v>
      </c>
      <c r="L44" s="22">
        <v>804031</v>
      </c>
      <c r="M44" s="22">
        <v>804031</v>
      </c>
      <c r="N44" s="22">
        <v>3396124</v>
      </c>
      <c r="O44" s="22"/>
      <c r="P44" s="22"/>
      <c r="Q44" s="22"/>
      <c r="R44" s="22"/>
      <c r="S44" s="22"/>
      <c r="T44" s="22"/>
      <c r="U44" s="22"/>
      <c r="V44" s="22"/>
      <c r="W44" s="22">
        <v>5004186</v>
      </c>
      <c r="X44" s="22">
        <v>4500000</v>
      </c>
      <c r="Y44" s="22">
        <v>504186</v>
      </c>
      <c r="Z44" s="23">
        <v>11.204133333333335</v>
      </c>
      <c r="AA44" s="20">
        <v>9000000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9000000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1788062</v>
      </c>
      <c r="L47" s="31">
        <f t="shared" si="1"/>
        <v>804031</v>
      </c>
      <c r="M47" s="31">
        <f t="shared" si="1"/>
        <v>804031</v>
      </c>
      <c r="N47" s="31">
        <f t="shared" si="1"/>
        <v>3396124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5004186</v>
      </c>
      <c r="X47" s="31">
        <f t="shared" si="1"/>
        <v>4500000</v>
      </c>
      <c r="Y47" s="31">
        <f t="shared" si="1"/>
        <v>504186</v>
      </c>
      <c r="Z47" s="32">
        <f>+IF(X47&lt;&gt;0,+(Y47/X47)*100,0)</f>
        <v>11.204133333333335</v>
      </c>
      <c r="AA47" s="29">
        <f>SUM(AA34:AA46)</f>
        <v>9000000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-3800004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-1370218</v>
      </c>
      <c r="L48" s="41">
        <f t="shared" si="2"/>
        <v>-344915</v>
      </c>
      <c r="M48" s="41">
        <f t="shared" si="2"/>
        <v>-357894</v>
      </c>
      <c r="N48" s="41">
        <f t="shared" si="2"/>
        <v>-2073027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-2362780</v>
      </c>
      <c r="X48" s="41">
        <f t="shared" si="2"/>
        <v>-1900002</v>
      </c>
      <c r="Y48" s="41">
        <f t="shared" si="2"/>
        <v>-462778</v>
      </c>
      <c r="Z48" s="42">
        <f>+IF(X48&lt;&gt;0,+(Y48/X48)*100,0)</f>
        <v>24.356711203461892</v>
      </c>
      <c r="AA48" s="39">
        <f>+AA32-AA47</f>
        <v>-3800004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-3800004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-1370218</v>
      </c>
      <c r="L51" s="50">
        <f t="shared" si="3"/>
        <v>-344915</v>
      </c>
      <c r="M51" s="50">
        <f t="shared" si="3"/>
        <v>-357894</v>
      </c>
      <c r="N51" s="50">
        <f t="shared" si="3"/>
        <v>-2073027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-2362780</v>
      </c>
      <c r="X51" s="50">
        <f t="shared" si="3"/>
        <v>-1900002</v>
      </c>
      <c r="Y51" s="50">
        <f t="shared" si="3"/>
        <v>-462778</v>
      </c>
      <c r="Z51" s="51">
        <f>+IF(X51&lt;&gt;0,+(Y51/X51)*100,0)</f>
        <v>24.356711203461892</v>
      </c>
      <c r="AA51" s="48">
        <f>SUM(AA48:AA50)</f>
        <v>-3800004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-3800004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-1370218</v>
      </c>
      <c r="L53" s="56">
        <f t="shared" si="4"/>
        <v>-344915</v>
      </c>
      <c r="M53" s="56">
        <f t="shared" si="4"/>
        <v>-357894</v>
      </c>
      <c r="N53" s="56">
        <f t="shared" si="4"/>
        <v>-2073027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-2362780</v>
      </c>
      <c r="X53" s="56">
        <f t="shared" si="4"/>
        <v>-1900002</v>
      </c>
      <c r="Y53" s="56">
        <f t="shared" si="4"/>
        <v>-462778</v>
      </c>
      <c r="Z53" s="57">
        <f>+IF(X53&lt;&gt;0,+(Y53/X53)*100,0)</f>
        <v>24.356711203461892</v>
      </c>
      <c r="AA53" s="54">
        <f>+AA51-AA52</f>
        <v>-3800004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-3800004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-1370218</v>
      </c>
      <c r="L56" s="50">
        <f t="shared" si="5"/>
        <v>-344915</v>
      </c>
      <c r="M56" s="50">
        <f t="shared" si="5"/>
        <v>-357894</v>
      </c>
      <c r="N56" s="50">
        <f t="shared" si="5"/>
        <v>-2073027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-2362780</v>
      </c>
      <c r="X56" s="50">
        <f t="shared" si="5"/>
        <v>-1900002</v>
      </c>
      <c r="Y56" s="50">
        <f t="shared" si="5"/>
        <v>-462778</v>
      </c>
      <c r="Z56" s="51">
        <f>+IF(X56&lt;&gt;0,+(Y56/X56)*100,0)</f>
        <v>24.356711203461892</v>
      </c>
      <c r="AA56" s="48">
        <f>SUM(AA53:AA55)</f>
        <v>-3800004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-3800004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-1370218</v>
      </c>
      <c r="L59" s="67">
        <f t="shared" si="6"/>
        <v>-344915</v>
      </c>
      <c r="M59" s="67">
        <f t="shared" si="6"/>
        <v>-357894</v>
      </c>
      <c r="N59" s="67">
        <f t="shared" si="6"/>
        <v>-2073027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-2362780</v>
      </c>
      <c r="X59" s="67">
        <f t="shared" si="6"/>
        <v>-1900002</v>
      </c>
      <c r="Y59" s="67">
        <f t="shared" si="6"/>
        <v>-462778</v>
      </c>
      <c r="Z59" s="68">
        <f>+IF(X59&lt;&gt;0,+(Y59/X59)*100,0)</f>
        <v>24.356711203461892</v>
      </c>
      <c r="AA59" s="65">
        <f>SUM(AA56:AA58)</f>
        <v>-3800004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17659410</v>
      </c>
      <c r="G9" s="22">
        <v>1903828</v>
      </c>
      <c r="H9" s="22">
        <v>1912801</v>
      </c>
      <c r="I9" s="22">
        <v>1925611</v>
      </c>
      <c r="J9" s="22">
        <v>5742240</v>
      </c>
      <c r="K9" s="22">
        <v>1941836</v>
      </c>
      <c r="L9" s="22">
        <v>1887840</v>
      </c>
      <c r="M9" s="22">
        <v>1922201</v>
      </c>
      <c r="N9" s="22">
        <v>5751877</v>
      </c>
      <c r="O9" s="22"/>
      <c r="P9" s="22"/>
      <c r="Q9" s="22"/>
      <c r="R9" s="22"/>
      <c r="S9" s="22"/>
      <c r="T9" s="22"/>
      <c r="U9" s="22"/>
      <c r="V9" s="22"/>
      <c r="W9" s="22">
        <v>11494117</v>
      </c>
      <c r="X9" s="22">
        <v>8829708</v>
      </c>
      <c r="Y9" s="22">
        <v>2664409</v>
      </c>
      <c r="Z9" s="23">
        <v>30.175505237545796</v>
      </c>
      <c r="AA9" s="20">
        <v>17659410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17659410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1941836</v>
      </c>
      <c r="L32" s="31">
        <f t="shared" si="0"/>
        <v>1887840</v>
      </c>
      <c r="M32" s="31">
        <f t="shared" si="0"/>
        <v>1922201</v>
      </c>
      <c r="N32" s="31">
        <f t="shared" si="0"/>
        <v>5751877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11494117</v>
      </c>
      <c r="X32" s="31">
        <f t="shared" si="0"/>
        <v>8829708</v>
      </c>
      <c r="Y32" s="31">
        <f t="shared" si="0"/>
        <v>2664409</v>
      </c>
      <c r="Z32" s="32">
        <f>+IF(X32&lt;&gt;0,+(Y32/X32)*100,0)</f>
        <v>30.175505237545796</v>
      </c>
      <c r="AA32" s="29">
        <f>SUM(AA6:AA31)</f>
        <v>17659410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1037838</v>
      </c>
      <c r="Y34" s="22">
        <v>-1037838</v>
      </c>
      <c r="Z34" s="23">
        <v>-100</v>
      </c>
      <c r="AA34" s="20">
        <v>2075680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>
        <v>29299</v>
      </c>
      <c r="L37" s="22">
        <v>27712</v>
      </c>
      <c r="M37" s="22">
        <v>7340</v>
      </c>
      <c r="N37" s="22">
        <v>64351</v>
      </c>
      <c r="O37" s="22"/>
      <c r="P37" s="22"/>
      <c r="Q37" s="22"/>
      <c r="R37" s="22"/>
      <c r="S37" s="22"/>
      <c r="T37" s="22"/>
      <c r="U37" s="22"/>
      <c r="V37" s="22"/>
      <c r="W37" s="22">
        <v>131977</v>
      </c>
      <c r="X37" s="22">
        <v>148002</v>
      </c>
      <c r="Y37" s="22">
        <v>-16025</v>
      </c>
      <c r="Z37" s="23">
        <v>-10.827556384373183</v>
      </c>
      <c r="AA37" s="20">
        <v>296000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>
        <v>651997</v>
      </c>
      <c r="L41" s="22"/>
      <c r="M41" s="22">
        <v>1437490</v>
      </c>
      <c r="N41" s="22">
        <v>2089487</v>
      </c>
      <c r="O41" s="22"/>
      <c r="P41" s="22"/>
      <c r="Q41" s="22"/>
      <c r="R41" s="22"/>
      <c r="S41" s="22"/>
      <c r="T41" s="22"/>
      <c r="U41" s="22"/>
      <c r="V41" s="22"/>
      <c r="W41" s="22">
        <v>2479833</v>
      </c>
      <c r="X41" s="22">
        <v>3669276</v>
      </c>
      <c r="Y41" s="22">
        <v>-1189443</v>
      </c>
      <c r="Z41" s="23">
        <v>-32.416285937607306</v>
      </c>
      <c r="AA41" s="20">
        <v>7338552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>
        <v>3327</v>
      </c>
      <c r="L44" s="22">
        <v>3551</v>
      </c>
      <c r="M44" s="22">
        <v>666</v>
      </c>
      <c r="N44" s="22">
        <v>7544</v>
      </c>
      <c r="O44" s="22"/>
      <c r="P44" s="22"/>
      <c r="Q44" s="22"/>
      <c r="R44" s="22"/>
      <c r="S44" s="22"/>
      <c r="T44" s="22"/>
      <c r="U44" s="22"/>
      <c r="V44" s="22"/>
      <c r="W44" s="22">
        <v>15041</v>
      </c>
      <c r="X44" s="22">
        <v>39174</v>
      </c>
      <c r="Y44" s="22">
        <v>-24133</v>
      </c>
      <c r="Z44" s="23">
        <v>-61.604635727778636</v>
      </c>
      <c r="AA44" s="20">
        <v>78340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684623</v>
      </c>
      <c r="L47" s="31">
        <f t="shared" si="1"/>
        <v>31263</v>
      </c>
      <c r="M47" s="31">
        <f t="shared" si="1"/>
        <v>1445496</v>
      </c>
      <c r="N47" s="31">
        <f t="shared" si="1"/>
        <v>2161382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2626851</v>
      </c>
      <c r="X47" s="31">
        <f t="shared" si="1"/>
        <v>4894290</v>
      </c>
      <c r="Y47" s="31">
        <f t="shared" si="1"/>
        <v>-2267439</v>
      </c>
      <c r="Z47" s="32">
        <f>+IF(X47&lt;&gt;0,+(Y47/X47)*100,0)</f>
        <v>-46.328251901705862</v>
      </c>
      <c r="AA47" s="29">
        <f>SUM(AA34:AA46)</f>
        <v>9788572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7870838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1257213</v>
      </c>
      <c r="L48" s="41">
        <f t="shared" si="2"/>
        <v>1856577</v>
      </c>
      <c r="M48" s="41">
        <f t="shared" si="2"/>
        <v>476705</v>
      </c>
      <c r="N48" s="41">
        <f t="shared" si="2"/>
        <v>3590495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8867266</v>
      </c>
      <c r="X48" s="41">
        <f t="shared" si="2"/>
        <v>3935418</v>
      </c>
      <c r="Y48" s="41">
        <f t="shared" si="2"/>
        <v>4931848</v>
      </c>
      <c r="Z48" s="42">
        <f>+IF(X48&lt;&gt;0,+(Y48/X48)*100,0)</f>
        <v>125.3195467419217</v>
      </c>
      <c r="AA48" s="39">
        <f>+AA32-AA47</f>
        <v>7870838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7870838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1257213</v>
      </c>
      <c r="L51" s="50">
        <f t="shared" si="3"/>
        <v>1856577</v>
      </c>
      <c r="M51" s="50">
        <f t="shared" si="3"/>
        <v>476705</v>
      </c>
      <c r="N51" s="50">
        <f t="shared" si="3"/>
        <v>3590495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8867266</v>
      </c>
      <c r="X51" s="50">
        <f t="shared" si="3"/>
        <v>3935418</v>
      </c>
      <c r="Y51" s="50">
        <f t="shared" si="3"/>
        <v>4931848</v>
      </c>
      <c r="Z51" s="51">
        <f>+IF(X51&lt;&gt;0,+(Y51/X51)*100,0)</f>
        <v>125.3195467419217</v>
      </c>
      <c r="AA51" s="48">
        <f>SUM(AA48:AA50)</f>
        <v>7870838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7870838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1257213</v>
      </c>
      <c r="L53" s="56">
        <f t="shared" si="4"/>
        <v>1856577</v>
      </c>
      <c r="M53" s="56">
        <f t="shared" si="4"/>
        <v>476705</v>
      </c>
      <c r="N53" s="56">
        <f t="shared" si="4"/>
        <v>3590495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8867266</v>
      </c>
      <c r="X53" s="56">
        <f t="shared" si="4"/>
        <v>3935418</v>
      </c>
      <c r="Y53" s="56">
        <f t="shared" si="4"/>
        <v>4931848</v>
      </c>
      <c r="Z53" s="57">
        <f>+IF(X53&lt;&gt;0,+(Y53/X53)*100,0)</f>
        <v>125.3195467419217</v>
      </c>
      <c r="AA53" s="54">
        <f>+AA51-AA52</f>
        <v>7870838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7870838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1257213</v>
      </c>
      <c r="L56" s="50">
        <f t="shared" si="5"/>
        <v>1856577</v>
      </c>
      <c r="M56" s="50">
        <f t="shared" si="5"/>
        <v>476705</v>
      </c>
      <c r="N56" s="50">
        <f t="shared" si="5"/>
        <v>3590495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8867266</v>
      </c>
      <c r="X56" s="50">
        <f t="shared" si="5"/>
        <v>3935418</v>
      </c>
      <c r="Y56" s="50">
        <f t="shared" si="5"/>
        <v>4931848</v>
      </c>
      <c r="Z56" s="51">
        <f>+IF(X56&lt;&gt;0,+(Y56/X56)*100,0)</f>
        <v>125.3195467419217</v>
      </c>
      <c r="AA56" s="48">
        <f>SUM(AA53:AA55)</f>
        <v>7870838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7870838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1257213</v>
      </c>
      <c r="L59" s="67">
        <f t="shared" si="6"/>
        <v>1856577</v>
      </c>
      <c r="M59" s="67">
        <f t="shared" si="6"/>
        <v>476705</v>
      </c>
      <c r="N59" s="67">
        <f t="shared" si="6"/>
        <v>3590495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8867266</v>
      </c>
      <c r="X59" s="67">
        <f t="shared" si="6"/>
        <v>3935418</v>
      </c>
      <c r="Y59" s="67">
        <f t="shared" si="6"/>
        <v>4931848</v>
      </c>
      <c r="Z59" s="68">
        <f>+IF(X59&lt;&gt;0,+(Y59/X59)*100,0)</f>
        <v>125.3195467419217</v>
      </c>
      <c r="AA59" s="65">
        <f>SUM(AA56:AA58)</f>
        <v>7870838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25543084</v>
      </c>
      <c r="G9" s="22">
        <v>2540302</v>
      </c>
      <c r="H9" s="22">
        <v>1401318</v>
      </c>
      <c r="I9" s="22">
        <v>2374504</v>
      </c>
      <c r="J9" s="22">
        <v>6316124</v>
      </c>
      <c r="K9" s="22">
        <v>2521448</v>
      </c>
      <c r="L9" s="22">
        <v>2540410</v>
      </c>
      <c r="M9" s="22">
        <v>2576541</v>
      </c>
      <c r="N9" s="22">
        <v>7638399</v>
      </c>
      <c r="O9" s="22"/>
      <c r="P9" s="22"/>
      <c r="Q9" s="22"/>
      <c r="R9" s="22"/>
      <c r="S9" s="22"/>
      <c r="T9" s="22"/>
      <c r="U9" s="22"/>
      <c r="V9" s="22"/>
      <c r="W9" s="22">
        <v>13954523</v>
      </c>
      <c r="X9" s="22">
        <v>12839330</v>
      </c>
      <c r="Y9" s="22">
        <v>1115193</v>
      </c>
      <c r="Z9" s="23">
        <v>8.6857569670691532</v>
      </c>
      <c r="AA9" s="20">
        <v>25543084</v>
      </c>
    </row>
    <row r="10" spans="1:27" ht="13.5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5235</v>
      </c>
      <c r="G10" s="22"/>
      <c r="H10" s="22"/>
      <c r="I10" s="22"/>
      <c r="J10" s="22"/>
      <c r="K10" s="22"/>
      <c r="L10" s="22"/>
      <c r="M10" s="22">
        <v>3162</v>
      </c>
      <c r="N10" s="22">
        <v>3162</v>
      </c>
      <c r="O10" s="22"/>
      <c r="P10" s="22"/>
      <c r="Q10" s="22"/>
      <c r="R10" s="22"/>
      <c r="S10" s="22"/>
      <c r="T10" s="22"/>
      <c r="U10" s="22"/>
      <c r="V10" s="22"/>
      <c r="W10" s="22">
        <v>3162</v>
      </c>
      <c r="X10" s="22">
        <v>3800</v>
      </c>
      <c r="Y10" s="22">
        <v>-638</v>
      </c>
      <c r="Z10" s="23">
        <v>-16.789473684210527</v>
      </c>
      <c r="AA10" s="20">
        <v>5235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9000000</v>
      </c>
      <c r="G13" s="22">
        <v>867564</v>
      </c>
      <c r="H13" s="22">
        <v>885826</v>
      </c>
      <c r="I13" s="22">
        <v>894238</v>
      </c>
      <c r="J13" s="22">
        <v>2647628</v>
      </c>
      <c r="K13" s="22">
        <v>898928</v>
      </c>
      <c r="L13" s="22">
        <v>903726</v>
      </c>
      <c r="M13" s="22">
        <v>913437</v>
      </c>
      <c r="N13" s="22">
        <v>2716091</v>
      </c>
      <c r="O13" s="22"/>
      <c r="P13" s="22"/>
      <c r="Q13" s="22"/>
      <c r="R13" s="22"/>
      <c r="S13" s="22"/>
      <c r="T13" s="22"/>
      <c r="U13" s="22"/>
      <c r="V13" s="22"/>
      <c r="W13" s="22">
        <v>5363719</v>
      </c>
      <c r="X13" s="22">
        <v>5298535</v>
      </c>
      <c r="Y13" s="22">
        <v>65184</v>
      </c>
      <c r="Z13" s="23">
        <v>1.2302268457224497</v>
      </c>
      <c r="AA13" s="20">
        <v>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34549366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3420376</v>
      </c>
      <c r="L32" s="31">
        <f t="shared" si="0"/>
        <v>3444136</v>
      </c>
      <c r="M32" s="31">
        <f t="shared" si="0"/>
        <v>3493140</v>
      </c>
      <c r="N32" s="31">
        <f t="shared" si="0"/>
        <v>10357652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19321404</v>
      </c>
      <c r="X32" s="31">
        <f t="shared" si="0"/>
        <v>18141665</v>
      </c>
      <c r="Y32" s="31">
        <f t="shared" si="0"/>
        <v>1179739</v>
      </c>
      <c r="Z32" s="32">
        <f>+IF(X32&lt;&gt;0,+(Y32/X32)*100,0)</f>
        <v>6.5029257237414537</v>
      </c>
      <c r="AA32" s="29">
        <f>SUM(AA6:AA31)</f>
        <v>34549366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54322783</v>
      </c>
      <c r="G34" s="22">
        <v>4909169</v>
      </c>
      <c r="H34" s="22"/>
      <c r="I34" s="22">
        <v>9846418</v>
      </c>
      <c r="J34" s="22">
        <v>14755587</v>
      </c>
      <c r="K34" s="22">
        <v>4643975</v>
      </c>
      <c r="L34" s="22">
        <v>4825041</v>
      </c>
      <c r="M34" s="22">
        <v>4411834</v>
      </c>
      <c r="N34" s="22">
        <v>13880850</v>
      </c>
      <c r="O34" s="22"/>
      <c r="P34" s="22"/>
      <c r="Q34" s="22"/>
      <c r="R34" s="22"/>
      <c r="S34" s="22"/>
      <c r="T34" s="22"/>
      <c r="U34" s="22"/>
      <c r="V34" s="22"/>
      <c r="W34" s="22">
        <v>28636437</v>
      </c>
      <c r="X34" s="22">
        <v>11286800</v>
      </c>
      <c r="Y34" s="22">
        <v>17349637</v>
      </c>
      <c r="Z34" s="23">
        <v>153.71617287450826</v>
      </c>
      <c r="AA34" s="20">
        <v>54322783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>
        <v>318247</v>
      </c>
      <c r="L37" s="22">
        <v>423690</v>
      </c>
      <c r="M37" s="22">
        <v>120988</v>
      </c>
      <c r="N37" s="22">
        <v>862925</v>
      </c>
      <c r="O37" s="22"/>
      <c r="P37" s="22"/>
      <c r="Q37" s="22"/>
      <c r="R37" s="22"/>
      <c r="S37" s="22"/>
      <c r="T37" s="22"/>
      <c r="U37" s="22"/>
      <c r="V37" s="22"/>
      <c r="W37" s="22">
        <v>1352099</v>
      </c>
      <c r="X37" s="22">
        <v>1500000</v>
      </c>
      <c r="Y37" s="22">
        <v>-147901</v>
      </c>
      <c r="Z37" s="23">
        <v>-9.8600666666666665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22722308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4845353</v>
      </c>
      <c r="G39" s="22"/>
      <c r="H39" s="22"/>
      <c r="I39" s="22">
        <v>1629038</v>
      </c>
      <c r="J39" s="22">
        <v>1629038</v>
      </c>
      <c r="K39" s="22">
        <v>311625</v>
      </c>
      <c r="L39" s="22">
        <v>311625</v>
      </c>
      <c r="M39" s="22">
        <v>311625</v>
      </c>
      <c r="N39" s="22">
        <v>934875</v>
      </c>
      <c r="O39" s="22"/>
      <c r="P39" s="22"/>
      <c r="Q39" s="22"/>
      <c r="R39" s="22"/>
      <c r="S39" s="22"/>
      <c r="T39" s="22"/>
      <c r="U39" s="22"/>
      <c r="V39" s="22"/>
      <c r="W39" s="22">
        <v>2563913</v>
      </c>
      <c r="X39" s="22">
        <v>2342310</v>
      </c>
      <c r="Y39" s="22">
        <v>221603</v>
      </c>
      <c r="Z39" s="23">
        <v>9.4608740943769192</v>
      </c>
      <c r="AA39" s="20">
        <v>4845353</v>
      </c>
    </row>
    <row r="40" spans="1:27" ht="13.5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ht="13.5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688437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326814</v>
      </c>
      <c r="Y41" s="22">
        <v>-326814</v>
      </c>
      <c r="Z41" s="23">
        <v>-100</v>
      </c>
      <c r="AA41" s="20">
        <v>688437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6518815</v>
      </c>
      <c r="G44" s="22">
        <v>53443</v>
      </c>
      <c r="H44" s="22">
        <v>513442</v>
      </c>
      <c r="I44" s="22">
        <v>390891</v>
      </c>
      <c r="J44" s="22">
        <v>957776</v>
      </c>
      <c r="K44" s="22">
        <v>363898</v>
      </c>
      <c r="L44" s="22">
        <v>51064</v>
      </c>
      <c r="M44" s="22">
        <v>677347</v>
      </c>
      <c r="N44" s="22">
        <v>1092309</v>
      </c>
      <c r="O44" s="22"/>
      <c r="P44" s="22"/>
      <c r="Q44" s="22"/>
      <c r="R44" s="22"/>
      <c r="S44" s="22"/>
      <c r="T44" s="22"/>
      <c r="U44" s="22"/>
      <c r="V44" s="22"/>
      <c r="W44" s="22">
        <v>2050085</v>
      </c>
      <c r="X44" s="22">
        <v>2958000</v>
      </c>
      <c r="Y44" s="22">
        <v>-907915</v>
      </c>
      <c r="Z44" s="23">
        <v>-30.693542934415145</v>
      </c>
      <c r="AA44" s="20">
        <v>6518815</v>
      </c>
    </row>
    <row r="45" spans="1:27" ht="13.5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85996371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91575388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5637745</v>
      </c>
      <c r="L47" s="31">
        <f t="shared" si="1"/>
        <v>5611420</v>
      </c>
      <c r="M47" s="31">
        <f t="shared" si="1"/>
        <v>5521794</v>
      </c>
      <c r="N47" s="31">
        <f t="shared" si="1"/>
        <v>16770959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34602534</v>
      </c>
      <c r="X47" s="31">
        <f t="shared" si="1"/>
        <v>28413924</v>
      </c>
      <c r="Y47" s="31">
        <f t="shared" si="1"/>
        <v>6188610</v>
      </c>
      <c r="Z47" s="32">
        <f>+IF(X47&lt;&gt;0,+(Y47/X47)*100,0)</f>
        <v>21.780201847516732</v>
      </c>
      <c r="AA47" s="29">
        <f>SUM(AA34:AA46)</f>
        <v>91575388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-47369611</v>
      </c>
      <c r="D48" s="39">
        <f t="shared" si="2"/>
        <v>0</v>
      </c>
      <c r="E48" s="40">
        <f t="shared" si="2"/>
        <v>-57026022</v>
      </c>
      <c r="F48" s="41">
        <f t="shared" si="2"/>
        <v>-57026022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-2217369</v>
      </c>
      <c r="L48" s="41">
        <f t="shared" si="2"/>
        <v>-2167284</v>
      </c>
      <c r="M48" s="41">
        <f t="shared" si="2"/>
        <v>-2028654</v>
      </c>
      <c r="N48" s="41">
        <f t="shared" si="2"/>
        <v>-6413307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-15281130</v>
      </c>
      <c r="X48" s="41">
        <f t="shared" si="2"/>
        <v>-10272259</v>
      </c>
      <c r="Y48" s="41">
        <f t="shared" si="2"/>
        <v>-5008871</v>
      </c>
      <c r="Z48" s="42">
        <f>+IF(X48&lt;&gt;0,+(Y48/X48)*100,0)</f>
        <v>48.761143970376914</v>
      </c>
      <c r="AA48" s="39">
        <f>+AA32-AA47</f>
        <v>-57026022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-47369611</v>
      </c>
      <c r="D51" s="48">
        <f t="shared" si="3"/>
        <v>0</v>
      </c>
      <c r="E51" s="49">
        <f t="shared" si="3"/>
        <v>-57026022</v>
      </c>
      <c r="F51" s="50">
        <f t="shared" si="3"/>
        <v>-57026022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-2217369</v>
      </c>
      <c r="L51" s="50">
        <f t="shared" si="3"/>
        <v>-2167284</v>
      </c>
      <c r="M51" s="50">
        <f t="shared" si="3"/>
        <v>-2028654</v>
      </c>
      <c r="N51" s="50">
        <f t="shared" si="3"/>
        <v>-6413307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-15281130</v>
      </c>
      <c r="X51" s="50">
        <f t="shared" si="3"/>
        <v>-10272259</v>
      </c>
      <c r="Y51" s="50">
        <f t="shared" si="3"/>
        <v>-5008871</v>
      </c>
      <c r="Z51" s="51">
        <f>+IF(X51&lt;&gt;0,+(Y51/X51)*100,0)</f>
        <v>48.761143970376914</v>
      </c>
      <c r="AA51" s="48">
        <f>SUM(AA48:AA50)</f>
        <v>-57026022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-47369611</v>
      </c>
      <c r="D53" s="54">
        <f>+D51-D52</f>
        <v>0</v>
      </c>
      <c r="E53" s="55">
        <f t="shared" si="4"/>
        <v>-57026022</v>
      </c>
      <c r="F53" s="56">
        <f t="shared" si="4"/>
        <v>-57026022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-2217369</v>
      </c>
      <c r="L53" s="56">
        <f t="shared" si="4"/>
        <v>-2167284</v>
      </c>
      <c r="M53" s="56">
        <f t="shared" si="4"/>
        <v>-2028654</v>
      </c>
      <c r="N53" s="56">
        <f t="shared" si="4"/>
        <v>-6413307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-15281130</v>
      </c>
      <c r="X53" s="56">
        <f t="shared" si="4"/>
        <v>-10272259</v>
      </c>
      <c r="Y53" s="56">
        <f t="shared" si="4"/>
        <v>-5008871</v>
      </c>
      <c r="Z53" s="57">
        <f>+IF(X53&lt;&gt;0,+(Y53/X53)*100,0)</f>
        <v>48.761143970376914</v>
      </c>
      <c r="AA53" s="54">
        <f>+AA51-AA52</f>
        <v>-57026022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-47369611</v>
      </c>
      <c r="D56" s="48">
        <f>SUM(D53:D55)</f>
        <v>0</v>
      </c>
      <c r="E56" s="49">
        <f t="shared" si="5"/>
        <v>-57026022</v>
      </c>
      <c r="F56" s="50">
        <f t="shared" si="5"/>
        <v>-57026022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-2217369</v>
      </c>
      <c r="L56" s="50">
        <f t="shared" si="5"/>
        <v>-2167284</v>
      </c>
      <c r="M56" s="50">
        <f t="shared" si="5"/>
        <v>-2028654</v>
      </c>
      <c r="N56" s="50">
        <f t="shared" si="5"/>
        <v>-6413307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-15281130</v>
      </c>
      <c r="X56" s="50">
        <f t="shared" si="5"/>
        <v>-10272259</v>
      </c>
      <c r="Y56" s="50">
        <f t="shared" si="5"/>
        <v>-5008871</v>
      </c>
      <c r="Z56" s="51">
        <f>+IF(X56&lt;&gt;0,+(Y56/X56)*100,0)</f>
        <v>48.761143970376914</v>
      </c>
      <c r="AA56" s="48">
        <f>SUM(AA53:AA55)</f>
        <v>-57026022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-47369611</v>
      </c>
      <c r="D59" s="65">
        <f>SUM(D56:D58)</f>
        <v>0</v>
      </c>
      <c r="E59" s="66">
        <f t="shared" si="6"/>
        <v>-57026022</v>
      </c>
      <c r="F59" s="67">
        <f t="shared" si="6"/>
        <v>-57026022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-2217369</v>
      </c>
      <c r="L59" s="67">
        <f t="shared" si="6"/>
        <v>-2167284</v>
      </c>
      <c r="M59" s="67">
        <f t="shared" si="6"/>
        <v>-2028654</v>
      </c>
      <c r="N59" s="67">
        <f t="shared" si="6"/>
        <v>-6413307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-15281130</v>
      </c>
      <c r="X59" s="67">
        <f t="shared" si="6"/>
        <v>-10272259</v>
      </c>
      <c r="Y59" s="67">
        <f t="shared" si="6"/>
        <v>-5008871</v>
      </c>
      <c r="Z59" s="68">
        <f>+IF(X59&lt;&gt;0,+(Y59/X59)*100,0)</f>
        <v>48.761143970376914</v>
      </c>
      <c r="AA59" s="65">
        <f>SUM(AA56:AA58)</f>
        <v>-57026022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15004310</v>
      </c>
      <c r="G9" s="22">
        <v>1283217</v>
      </c>
      <c r="H9" s="22">
        <v>1281042</v>
      </c>
      <c r="I9" s="22">
        <v>1277702</v>
      </c>
      <c r="J9" s="22">
        <v>3841961</v>
      </c>
      <c r="K9" s="22">
        <v>1272534</v>
      </c>
      <c r="L9" s="22">
        <v>1283485</v>
      </c>
      <c r="M9" s="22">
        <v>1272208</v>
      </c>
      <c r="N9" s="22">
        <v>3828227</v>
      </c>
      <c r="O9" s="22"/>
      <c r="P9" s="22"/>
      <c r="Q9" s="22"/>
      <c r="R9" s="22"/>
      <c r="S9" s="22"/>
      <c r="T9" s="22"/>
      <c r="U9" s="22"/>
      <c r="V9" s="22"/>
      <c r="W9" s="22">
        <v>7670188</v>
      </c>
      <c r="X9" s="22">
        <v>7502154</v>
      </c>
      <c r="Y9" s="22">
        <v>168034</v>
      </c>
      <c r="Z9" s="23">
        <v>2.2398100598841344</v>
      </c>
      <c r="AA9" s="20">
        <v>15004310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2932000</v>
      </c>
      <c r="G25" s="22">
        <v>244333</v>
      </c>
      <c r="H25" s="22">
        <v>244333</v>
      </c>
      <c r="I25" s="22">
        <v>244333</v>
      </c>
      <c r="J25" s="22">
        <v>732999</v>
      </c>
      <c r="K25" s="22">
        <v>244333</v>
      </c>
      <c r="L25" s="22">
        <v>244333</v>
      </c>
      <c r="M25" s="22">
        <v>244333</v>
      </c>
      <c r="N25" s="22">
        <v>732999</v>
      </c>
      <c r="O25" s="22"/>
      <c r="P25" s="22"/>
      <c r="Q25" s="22"/>
      <c r="R25" s="22"/>
      <c r="S25" s="22"/>
      <c r="T25" s="22"/>
      <c r="U25" s="22"/>
      <c r="V25" s="22"/>
      <c r="W25" s="22">
        <v>1465998</v>
      </c>
      <c r="X25" s="22">
        <v>1465998</v>
      </c>
      <c r="Y25" s="22"/>
      <c r="Z25" s="23"/>
      <c r="AA25" s="20">
        <v>2932000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17936310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1516867</v>
      </c>
      <c r="L32" s="31">
        <f t="shared" si="0"/>
        <v>1527818</v>
      </c>
      <c r="M32" s="31">
        <f t="shared" si="0"/>
        <v>1516541</v>
      </c>
      <c r="N32" s="31">
        <f t="shared" si="0"/>
        <v>4561226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9334376</v>
      </c>
      <c r="X32" s="31">
        <f t="shared" si="0"/>
        <v>8968152</v>
      </c>
      <c r="Y32" s="31">
        <f t="shared" si="0"/>
        <v>366224</v>
      </c>
      <c r="Z32" s="32">
        <f>+IF(X32&lt;&gt;0,+(Y32/X32)*100,0)</f>
        <v>4.0836060762574053</v>
      </c>
      <c r="AA32" s="29">
        <f>SUM(AA6:AA31)</f>
        <v>17936310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34955185</v>
      </c>
      <c r="G34" s="22">
        <v>1604169</v>
      </c>
      <c r="H34" s="22">
        <v>1367775</v>
      </c>
      <c r="I34" s="22">
        <v>1540315</v>
      </c>
      <c r="J34" s="22">
        <v>4512259</v>
      </c>
      <c r="K34" s="22">
        <v>1320306</v>
      </c>
      <c r="L34" s="22">
        <v>1509465</v>
      </c>
      <c r="M34" s="22">
        <v>1897232</v>
      </c>
      <c r="N34" s="22">
        <v>4727003</v>
      </c>
      <c r="O34" s="22"/>
      <c r="P34" s="22"/>
      <c r="Q34" s="22"/>
      <c r="R34" s="22"/>
      <c r="S34" s="22"/>
      <c r="T34" s="22"/>
      <c r="U34" s="22"/>
      <c r="V34" s="22"/>
      <c r="W34" s="22">
        <v>9239262</v>
      </c>
      <c r="X34" s="22">
        <v>17477592</v>
      </c>
      <c r="Y34" s="22">
        <v>-8238330</v>
      </c>
      <c r="Z34" s="23">
        <v>-47.136527732195603</v>
      </c>
      <c r="AA34" s="20">
        <v>34955185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2197530</v>
      </c>
      <c r="G37" s="22">
        <v>9167</v>
      </c>
      <c r="H37" s="22">
        <v>738810</v>
      </c>
      <c r="I37" s="22">
        <v>20951</v>
      </c>
      <c r="J37" s="22">
        <v>768928</v>
      </c>
      <c r="K37" s="22">
        <v>93861</v>
      </c>
      <c r="L37" s="22">
        <v>453932</v>
      </c>
      <c r="M37" s="22">
        <v>22767</v>
      </c>
      <c r="N37" s="22">
        <v>570560</v>
      </c>
      <c r="O37" s="22"/>
      <c r="P37" s="22"/>
      <c r="Q37" s="22"/>
      <c r="R37" s="22"/>
      <c r="S37" s="22"/>
      <c r="T37" s="22"/>
      <c r="U37" s="22"/>
      <c r="V37" s="22"/>
      <c r="W37" s="22">
        <v>1339488</v>
      </c>
      <c r="X37" s="22">
        <v>1098762</v>
      </c>
      <c r="Y37" s="22">
        <v>240726</v>
      </c>
      <c r="Z37" s="23">
        <v>21.908839220868579</v>
      </c>
      <c r="AA37" s="20">
        <v>2197530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30205429</v>
      </c>
      <c r="G41" s="22">
        <v>2107452</v>
      </c>
      <c r="H41" s="22">
        <v>569615</v>
      </c>
      <c r="I41" s="22">
        <v>4187140</v>
      </c>
      <c r="J41" s="22">
        <v>6864207</v>
      </c>
      <c r="K41" s="22">
        <v>3765384</v>
      </c>
      <c r="L41" s="22">
        <v>626382</v>
      </c>
      <c r="M41" s="22">
        <v>1960997</v>
      </c>
      <c r="N41" s="22">
        <v>6352763</v>
      </c>
      <c r="O41" s="22"/>
      <c r="P41" s="22"/>
      <c r="Q41" s="22"/>
      <c r="R41" s="22"/>
      <c r="S41" s="22"/>
      <c r="T41" s="22"/>
      <c r="U41" s="22"/>
      <c r="V41" s="22"/>
      <c r="W41" s="22">
        <v>13216970</v>
      </c>
      <c r="X41" s="22">
        <v>15102720</v>
      </c>
      <c r="Y41" s="22">
        <v>-1885750</v>
      </c>
      <c r="Z41" s="23">
        <v>-12.486161433172303</v>
      </c>
      <c r="AA41" s="20">
        <v>30205429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>
        <v>1522</v>
      </c>
      <c r="L44" s="22"/>
      <c r="M44" s="22">
        <v>2114</v>
      </c>
      <c r="N44" s="22">
        <v>3636</v>
      </c>
      <c r="O44" s="22"/>
      <c r="P44" s="22"/>
      <c r="Q44" s="22"/>
      <c r="R44" s="22"/>
      <c r="S44" s="22"/>
      <c r="T44" s="22"/>
      <c r="U44" s="22"/>
      <c r="V44" s="22"/>
      <c r="W44" s="22">
        <v>15145</v>
      </c>
      <c r="X44" s="22">
        <v>301944</v>
      </c>
      <c r="Y44" s="22">
        <v>-286799</v>
      </c>
      <c r="Z44" s="23">
        <v>-94.984169249927135</v>
      </c>
      <c r="AA44" s="20">
        <v>603889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67962033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5181073</v>
      </c>
      <c r="L47" s="31">
        <f t="shared" si="1"/>
        <v>2589779</v>
      </c>
      <c r="M47" s="31">
        <f t="shared" si="1"/>
        <v>3883110</v>
      </c>
      <c r="N47" s="31">
        <f t="shared" si="1"/>
        <v>11653962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23810865</v>
      </c>
      <c r="X47" s="31">
        <f t="shared" si="1"/>
        <v>33981018</v>
      </c>
      <c r="Y47" s="31">
        <f t="shared" si="1"/>
        <v>-10170153</v>
      </c>
      <c r="Z47" s="32">
        <f>+IF(X47&lt;&gt;0,+(Y47/X47)*100,0)</f>
        <v>-29.928923848014204</v>
      </c>
      <c r="AA47" s="29">
        <f>SUM(AA34:AA46)</f>
        <v>67962033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-50025723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-3664206</v>
      </c>
      <c r="L48" s="41">
        <f t="shared" si="2"/>
        <v>-1061961</v>
      </c>
      <c r="M48" s="41">
        <f t="shared" si="2"/>
        <v>-2366569</v>
      </c>
      <c r="N48" s="41">
        <f t="shared" si="2"/>
        <v>-7092736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-14476489</v>
      </c>
      <c r="X48" s="41">
        <f t="shared" si="2"/>
        <v>-25012866</v>
      </c>
      <c r="Y48" s="41">
        <f t="shared" si="2"/>
        <v>10536377</v>
      </c>
      <c r="Z48" s="42">
        <f>+IF(X48&lt;&gt;0,+(Y48/X48)*100,0)</f>
        <v>-42.123829392441472</v>
      </c>
      <c r="AA48" s="39">
        <f>+AA32-AA47</f>
        <v>-50025723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-50025723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-3664206</v>
      </c>
      <c r="L51" s="50">
        <f t="shared" si="3"/>
        <v>-1061961</v>
      </c>
      <c r="M51" s="50">
        <f t="shared" si="3"/>
        <v>-2366569</v>
      </c>
      <c r="N51" s="50">
        <f t="shared" si="3"/>
        <v>-7092736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-14476489</v>
      </c>
      <c r="X51" s="50">
        <f t="shared" si="3"/>
        <v>-25012866</v>
      </c>
      <c r="Y51" s="50">
        <f t="shared" si="3"/>
        <v>10536377</v>
      </c>
      <c r="Z51" s="51">
        <f>+IF(X51&lt;&gt;0,+(Y51/X51)*100,0)</f>
        <v>-42.123829392441472</v>
      </c>
      <c r="AA51" s="48">
        <f>SUM(AA48:AA50)</f>
        <v>-50025723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-50025723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-3664206</v>
      </c>
      <c r="L53" s="56">
        <f t="shared" si="4"/>
        <v>-1061961</v>
      </c>
      <c r="M53" s="56">
        <f t="shared" si="4"/>
        <v>-2366569</v>
      </c>
      <c r="N53" s="56">
        <f t="shared" si="4"/>
        <v>-7092736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-14476489</v>
      </c>
      <c r="X53" s="56">
        <f t="shared" si="4"/>
        <v>-25012866</v>
      </c>
      <c r="Y53" s="56">
        <f t="shared" si="4"/>
        <v>10536377</v>
      </c>
      <c r="Z53" s="57">
        <f>+IF(X53&lt;&gt;0,+(Y53/X53)*100,0)</f>
        <v>-42.123829392441472</v>
      </c>
      <c r="AA53" s="54">
        <f>+AA51-AA52</f>
        <v>-50025723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-50025723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-3664206</v>
      </c>
      <c r="L56" s="50">
        <f t="shared" si="5"/>
        <v>-1061961</v>
      </c>
      <c r="M56" s="50">
        <f t="shared" si="5"/>
        <v>-2366569</v>
      </c>
      <c r="N56" s="50">
        <f t="shared" si="5"/>
        <v>-7092736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-14476489</v>
      </c>
      <c r="X56" s="50">
        <f t="shared" si="5"/>
        <v>-25012866</v>
      </c>
      <c r="Y56" s="50">
        <f t="shared" si="5"/>
        <v>10536377</v>
      </c>
      <c r="Z56" s="51">
        <f>+IF(X56&lt;&gt;0,+(Y56/X56)*100,0)</f>
        <v>-42.123829392441472</v>
      </c>
      <c r="AA56" s="48">
        <f>SUM(AA53:AA55)</f>
        <v>-50025723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-50025723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-3664206</v>
      </c>
      <c r="L59" s="67">
        <f t="shared" si="6"/>
        <v>-1061961</v>
      </c>
      <c r="M59" s="67">
        <f t="shared" si="6"/>
        <v>-2366569</v>
      </c>
      <c r="N59" s="67">
        <f t="shared" si="6"/>
        <v>-7092736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-14476489</v>
      </c>
      <c r="X59" s="67">
        <f t="shared" si="6"/>
        <v>-25012866</v>
      </c>
      <c r="Y59" s="67">
        <f t="shared" si="6"/>
        <v>10536377</v>
      </c>
      <c r="Z59" s="68">
        <f>+IF(X59&lt;&gt;0,+(Y59/X59)*100,0)</f>
        <v>-42.123829392441472</v>
      </c>
      <c r="AA59" s="65">
        <f>SUM(AA56:AA58)</f>
        <v>-50025723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4661387</v>
      </c>
      <c r="D9" s="20"/>
      <c r="E9" s="21">
        <v>6764834</v>
      </c>
      <c r="F9" s="22">
        <v>6764834</v>
      </c>
      <c r="G9" s="22">
        <v>445824</v>
      </c>
      <c r="H9" s="22">
        <v>472187</v>
      </c>
      <c r="I9" s="22">
        <v>457982</v>
      </c>
      <c r="J9" s="22">
        <v>1375993</v>
      </c>
      <c r="K9" s="22">
        <v>474103</v>
      </c>
      <c r="L9" s="22">
        <v>472224</v>
      </c>
      <c r="M9" s="22">
        <v>472224</v>
      </c>
      <c r="N9" s="22">
        <v>1418551</v>
      </c>
      <c r="O9" s="22"/>
      <c r="P9" s="22"/>
      <c r="Q9" s="22"/>
      <c r="R9" s="22"/>
      <c r="S9" s="22"/>
      <c r="T9" s="22"/>
      <c r="U9" s="22"/>
      <c r="V9" s="22"/>
      <c r="W9" s="22">
        <v>2794544</v>
      </c>
      <c r="X9" s="22">
        <v>3382416</v>
      </c>
      <c r="Y9" s="22">
        <v>-587872</v>
      </c>
      <c r="Z9" s="23">
        <v>-17.380239450144515</v>
      </c>
      <c r="AA9" s="20">
        <v>6764834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447990</v>
      </c>
      <c r="Y13" s="22">
        <v>-447990</v>
      </c>
      <c r="Z13" s="23">
        <v>-100</v>
      </c>
      <c r="AA13" s="20">
        <v>895974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4661387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7660808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474103</v>
      </c>
      <c r="L32" s="31">
        <f t="shared" si="0"/>
        <v>472224</v>
      </c>
      <c r="M32" s="31">
        <f t="shared" si="0"/>
        <v>472224</v>
      </c>
      <c r="N32" s="31">
        <f t="shared" si="0"/>
        <v>1418551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2794544</v>
      </c>
      <c r="X32" s="31">
        <f t="shared" si="0"/>
        <v>3830406</v>
      </c>
      <c r="Y32" s="31">
        <f t="shared" si="0"/>
        <v>-1035862</v>
      </c>
      <c r="Z32" s="32">
        <f>+IF(X32&lt;&gt;0,+(Y32/X32)*100,0)</f>
        <v>-27.043138508032833</v>
      </c>
      <c r="AA32" s="29">
        <f>SUM(AA6:AA31)</f>
        <v>7660808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10844449</v>
      </c>
      <c r="D34" s="20"/>
      <c r="E34" s="21">
        <v>14832641</v>
      </c>
      <c r="F34" s="22">
        <v>14832641</v>
      </c>
      <c r="G34" s="22">
        <v>1011242</v>
      </c>
      <c r="H34" s="22">
        <v>902390</v>
      </c>
      <c r="I34" s="22">
        <v>1000169</v>
      </c>
      <c r="J34" s="22">
        <v>2913801</v>
      </c>
      <c r="K34" s="22">
        <v>950232</v>
      </c>
      <c r="L34" s="22">
        <v>944668</v>
      </c>
      <c r="M34" s="22">
        <v>1160471</v>
      </c>
      <c r="N34" s="22">
        <v>3055371</v>
      </c>
      <c r="O34" s="22"/>
      <c r="P34" s="22"/>
      <c r="Q34" s="22"/>
      <c r="R34" s="22"/>
      <c r="S34" s="22"/>
      <c r="T34" s="22"/>
      <c r="U34" s="22"/>
      <c r="V34" s="22"/>
      <c r="W34" s="22">
        <v>5969172</v>
      </c>
      <c r="X34" s="22">
        <v>7416324</v>
      </c>
      <c r="Y34" s="22">
        <v>-1447152</v>
      </c>
      <c r="Z34" s="23">
        <v>-19.513063345128934</v>
      </c>
      <c r="AA34" s="20">
        <v>14832641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864213</v>
      </c>
      <c r="D37" s="20"/>
      <c r="E37" s="21">
        <v>600000</v>
      </c>
      <c r="F37" s="22">
        <v>600000</v>
      </c>
      <c r="G37" s="22">
        <v>81029</v>
      </c>
      <c r="H37" s="22"/>
      <c r="I37" s="22">
        <v>144396</v>
      </c>
      <c r="J37" s="22">
        <v>225425</v>
      </c>
      <c r="K37" s="22">
        <v>108487</v>
      </c>
      <c r="L37" s="22">
        <v>125878</v>
      </c>
      <c r="M37" s="22">
        <v>138453</v>
      </c>
      <c r="N37" s="22">
        <v>372818</v>
      </c>
      <c r="O37" s="22"/>
      <c r="P37" s="22"/>
      <c r="Q37" s="22"/>
      <c r="R37" s="22"/>
      <c r="S37" s="22"/>
      <c r="T37" s="22"/>
      <c r="U37" s="22"/>
      <c r="V37" s="22"/>
      <c r="W37" s="22">
        <v>598243</v>
      </c>
      <c r="X37" s="22">
        <v>300000</v>
      </c>
      <c r="Y37" s="22">
        <v>298243</v>
      </c>
      <c r="Z37" s="23">
        <v>99.414333333333332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1225470</v>
      </c>
      <c r="D41" s="20"/>
      <c r="E41" s="21">
        <v>1750000</v>
      </c>
      <c r="F41" s="22">
        <v>1750000</v>
      </c>
      <c r="G41" s="22">
        <v>80631</v>
      </c>
      <c r="H41" s="22">
        <v>121809</v>
      </c>
      <c r="I41" s="22"/>
      <c r="J41" s="22">
        <v>202440</v>
      </c>
      <c r="K41" s="22">
        <v>9700</v>
      </c>
      <c r="L41" s="22">
        <v>290507</v>
      </c>
      <c r="M41" s="22">
        <v>109763</v>
      </c>
      <c r="N41" s="22">
        <v>409970</v>
      </c>
      <c r="O41" s="22"/>
      <c r="P41" s="22"/>
      <c r="Q41" s="22"/>
      <c r="R41" s="22"/>
      <c r="S41" s="22"/>
      <c r="T41" s="22"/>
      <c r="U41" s="22"/>
      <c r="V41" s="22"/>
      <c r="W41" s="22">
        <v>612410</v>
      </c>
      <c r="X41" s="22">
        <v>874998</v>
      </c>
      <c r="Y41" s="22">
        <v>-262588</v>
      </c>
      <c r="Z41" s="23">
        <v>-30.010125737430254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97591</v>
      </c>
      <c r="D44" s="20"/>
      <c r="E44" s="21">
        <v>132594</v>
      </c>
      <c r="F44" s="22">
        <v>132594</v>
      </c>
      <c r="G44" s="22">
        <v>7687</v>
      </c>
      <c r="H44" s="22">
        <v>21990</v>
      </c>
      <c r="I44" s="22">
        <v>20039</v>
      </c>
      <c r="J44" s="22">
        <v>49716</v>
      </c>
      <c r="K44" s="22">
        <v>10409</v>
      </c>
      <c r="L44" s="22">
        <v>70062</v>
      </c>
      <c r="M44" s="22">
        <v>9580</v>
      </c>
      <c r="N44" s="22">
        <v>90051</v>
      </c>
      <c r="O44" s="22"/>
      <c r="P44" s="22"/>
      <c r="Q44" s="22"/>
      <c r="R44" s="22"/>
      <c r="S44" s="22"/>
      <c r="T44" s="22"/>
      <c r="U44" s="22"/>
      <c r="V44" s="22"/>
      <c r="W44" s="22">
        <v>139767</v>
      </c>
      <c r="X44" s="22">
        <v>66294</v>
      </c>
      <c r="Y44" s="22">
        <v>73473</v>
      </c>
      <c r="Z44" s="23">
        <v>110.82903430174676</v>
      </c>
      <c r="AA44" s="20">
        <v>132594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13031723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17315235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1078828</v>
      </c>
      <c r="L47" s="31">
        <f t="shared" si="1"/>
        <v>1431115</v>
      </c>
      <c r="M47" s="31">
        <f t="shared" si="1"/>
        <v>1418267</v>
      </c>
      <c r="N47" s="31">
        <f t="shared" si="1"/>
        <v>3928210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7319592</v>
      </c>
      <c r="X47" s="31">
        <f t="shared" si="1"/>
        <v>8657616</v>
      </c>
      <c r="Y47" s="31">
        <f t="shared" si="1"/>
        <v>-1338024</v>
      </c>
      <c r="Z47" s="32">
        <f>+IF(X47&lt;&gt;0,+(Y47/X47)*100,0)</f>
        <v>-15.454878109632029</v>
      </c>
      <c r="AA47" s="29">
        <f>SUM(AA34:AA46)</f>
        <v>17315235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-8370336</v>
      </c>
      <c r="D48" s="39">
        <f t="shared" si="2"/>
        <v>0</v>
      </c>
      <c r="E48" s="40">
        <f t="shared" si="2"/>
        <v>-9654427</v>
      </c>
      <c r="F48" s="41">
        <f t="shared" si="2"/>
        <v>-9654427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-604725</v>
      </c>
      <c r="L48" s="41">
        <f t="shared" si="2"/>
        <v>-958891</v>
      </c>
      <c r="M48" s="41">
        <f t="shared" si="2"/>
        <v>-946043</v>
      </c>
      <c r="N48" s="41">
        <f t="shared" si="2"/>
        <v>-2509659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-4525048</v>
      </c>
      <c r="X48" s="41">
        <f t="shared" si="2"/>
        <v>-4827210</v>
      </c>
      <c r="Y48" s="41">
        <f t="shared" si="2"/>
        <v>302162</v>
      </c>
      <c r="Z48" s="42">
        <f>+IF(X48&lt;&gt;0,+(Y48/X48)*100,0)</f>
        <v>-6.2595577983970028</v>
      </c>
      <c r="AA48" s="39">
        <f>+AA32-AA47</f>
        <v>-9654427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-8370336</v>
      </c>
      <c r="D51" s="48">
        <f t="shared" si="3"/>
        <v>0</v>
      </c>
      <c r="E51" s="49">
        <f t="shared" si="3"/>
        <v>-9654427</v>
      </c>
      <c r="F51" s="50">
        <f t="shared" si="3"/>
        <v>-9654427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-604725</v>
      </c>
      <c r="L51" s="50">
        <f t="shared" si="3"/>
        <v>-958891</v>
      </c>
      <c r="M51" s="50">
        <f t="shared" si="3"/>
        <v>-946043</v>
      </c>
      <c r="N51" s="50">
        <f t="shared" si="3"/>
        <v>-2509659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-4525048</v>
      </c>
      <c r="X51" s="50">
        <f t="shared" si="3"/>
        <v>-4827210</v>
      </c>
      <c r="Y51" s="50">
        <f t="shared" si="3"/>
        <v>302162</v>
      </c>
      <c r="Z51" s="51">
        <f>+IF(X51&lt;&gt;0,+(Y51/X51)*100,0)</f>
        <v>-6.2595577983970028</v>
      </c>
      <c r="AA51" s="48">
        <f>SUM(AA48:AA50)</f>
        <v>-9654427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-8370336</v>
      </c>
      <c r="D53" s="54">
        <f>+D51-D52</f>
        <v>0</v>
      </c>
      <c r="E53" s="55">
        <f t="shared" si="4"/>
        <v>-9654427</v>
      </c>
      <c r="F53" s="56">
        <f t="shared" si="4"/>
        <v>-9654427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-604725</v>
      </c>
      <c r="L53" s="56">
        <f t="shared" si="4"/>
        <v>-958891</v>
      </c>
      <c r="M53" s="56">
        <f t="shared" si="4"/>
        <v>-946043</v>
      </c>
      <c r="N53" s="56">
        <f t="shared" si="4"/>
        <v>-2509659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-4525048</v>
      </c>
      <c r="X53" s="56">
        <f t="shared" si="4"/>
        <v>-4827210</v>
      </c>
      <c r="Y53" s="56">
        <f t="shared" si="4"/>
        <v>302162</v>
      </c>
      <c r="Z53" s="57">
        <f>+IF(X53&lt;&gt;0,+(Y53/X53)*100,0)</f>
        <v>-6.2595577983970028</v>
      </c>
      <c r="AA53" s="54">
        <f>+AA51-AA52</f>
        <v>-9654427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-8370336</v>
      </c>
      <c r="D56" s="48">
        <f>SUM(D53:D55)</f>
        <v>0</v>
      </c>
      <c r="E56" s="49">
        <f t="shared" si="5"/>
        <v>-9654427</v>
      </c>
      <c r="F56" s="50">
        <f t="shared" si="5"/>
        <v>-9654427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-604725</v>
      </c>
      <c r="L56" s="50">
        <f t="shared" si="5"/>
        <v>-958891</v>
      </c>
      <c r="M56" s="50">
        <f t="shared" si="5"/>
        <v>-946043</v>
      </c>
      <c r="N56" s="50">
        <f t="shared" si="5"/>
        <v>-2509659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-4525048</v>
      </c>
      <c r="X56" s="50">
        <f t="shared" si="5"/>
        <v>-4827210</v>
      </c>
      <c r="Y56" s="50">
        <f t="shared" si="5"/>
        <v>302162</v>
      </c>
      <c r="Z56" s="51">
        <f>+IF(X56&lt;&gt;0,+(Y56/X56)*100,0)</f>
        <v>-6.2595577983970028</v>
      </c>
      <c r="AA56" s="48">
        <f>SUM(AA53:AA55)</f>
        <v>-9654427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-8370336</v>
      </c>
      <c r="D59" s="65">
        <f>SUM(D56:D58)</f>
        <v>0</v>
      </c>
      <c r="E59" s="66">
        <f t="shared" si="6"/>
        <v>-9654427</v>
      </c>
      <c r="F59" s="67">
        <f t="shared" si="6"/>
        <v>-9654427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-604725</v>
      </c>
      <c r="L59" s="67">
        <f t="shared" si="6"/>
        <v>-958891</v>
      </c>
      <c r="M59" s="67">
        <f t="shared" si="6"/>
        <v>-946043</v>
      </c>
      <c r="N59" s="67">
        <f t="shared" si="6"/>
        <v>-2509659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-4525048</v>
      </c>
      <c r="X59" s="67">
        <f t="shared" si="6"/>
        <v>-4827210</v>
      </c>
      <c r="Y59" s="67">
        <f t="shared" si="6"/>
        <v>302162</v>
      </c>
      <c r="Z59" s="68">
        <f>+IF(X59&lt;&gt;0,+(Y59/X59)*100,0)</f>
        <v>-6.2595577983970028</v>
      </c>
      <c r="AA59" s="65">
        <f>SUM(AA56:AA58)</f>
        <v>-9654427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3000000</v>
      </c>
      <c r="G9" s="22">
        <v>172437</v>
      </c>
      <c r="H9" s="22">
        <v>172437</v>
      </c>
      <c r="I9" s="22">
        <v>172437</v>
      </c>
      <c r="J9" s="22">
        <v>517311</v>
      </c>
      <c r="K9" s="22">
        <v>172437</v>
      </c>
      <c r="L9" s="22">
        <v>172437</v>
      </c>
      <c r="M9" s="22"/>
      <c r="N9" s="22">
        <v>344874</v>
      </c>
      <c r="O9" s="22"/>
      <c r="P9" s="22"/>
      <c r="Q9" s="22"/>
      <c r="R9" s="22"/>
      <c r="S9" s="22"/>
      <c r="T9" s="22"/>
      <c r="U9" s="22"/>
      <c r="V9" s="22"/>
      <c r="W9" s="22">
        <v>862185</v>
      </c>
      <c r="X9" s="22">
        <v>1499994</v>
      </c>
      <c r="Y9" s="22">
        <v>-637809</v>
      </c>
      <c r="Z9" s="23">
        <v>-42.520770083080336</v>
      </c>
      <c r="AA9" s="20">
        <v>3000000</v>
      </c>
    </row>
    <row r="10" spans="1:27" ht="13.5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>
        <v>454</v>
      </c>
      <c r="L10" s="22">
        <v>2576</v>
      </c>
      <c r="M10" s="22"/>
      <c r="N10" s="22">
        <v>3030</v>
      </c>
      <c r="O10" s="22"/>
      <c r="P10" s="22"/>
      <c r="Q10" s="22"/>
      <c r="R10" s="22"/>
      <c r="S10" s="22"/>
      <c r="T10" s="22"/>
      <c r="U10" s="22"/>
      <c r="V10" s="22"/>
      <c r="W10" s="22">
        <v>12871</v>
      </c>
      <c r="X10" s="22">
        <v>15000</v>
      </c>
      <c r="Y10" s="22">
        <v>-2129</v>
      </c>
      <c r="Z10" s="23">
        <v>-14.193333333333333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150000</v>
      </c>
      <c r="Y11" s="22">
        <v>-150000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63124</v>
      </c>
      <c r="G13" s="22">
        <v>16583</v>
      </c>
      <c r="H13" s="22">
        <v>17041</v>
      </c>
      <c r="I13" s="22">
        <v>17587</v>
      </c>
      <c r="J13" s="22">
        <v>51211</v>
      </c>
      <c r="K13" s="22">
        <v>18118</v>
      </c>
      <c r="L13" s="22">
        <v>18633</v>
      </c>
      <c r="M13" s="22"/>
      <c r="N13" s="22">
        <v>36751</v>
      </c>
      <c r="O13" s="22"/>
      <c r="P13" s="22"/>
      <c r="Q13" s="22"/>
      <c r="R13" s="22"/>
      <c r="S13" s="22"/>
      <c r="T13" s="22"/>
      <c r="U13" s="22"/>
      <c r="V13" s="22"/>
      <c r="W13" s="22">
        <v>87962</v>
      </c>
      <c r="X13" s="22">
        <v>31560</v>
      </c>
      <c r="Y13" s="22">
        <v>56402</v>
      </c>
      <c r="Z13" s="23">
        <v>178.71356147021547</v>
      </c>
      <c r="AA13" s="20">
        <v>63124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150000</v>
      </c>
      <c r="Y23" s="22">
        <v>-150000</v>
      </c>
      <c r="Z23" s="23">
        <v>-100</v>
      </c>
      <c r="AA23" s="20">
        <v>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592500</v>
      </c>
      <c r="Y25" s="22">
        <v>364117</v>
      </c>
      <c r="Z25" s="23">
        <v>61.454345991561176</v>
      </c>
      <c r="AA25" s="20">
        <v>1185000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4878124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191009</v>
      </c>
      <c r="L32" s="31">
        <f t="shared" si="0"/>
        <v>193646</v>
      </c>
      <c r="M32" s="31">
        <f t="shared" si="0"/>
        <v>0</v>
      </c>
      <c r="N32" s="31">
        <f t="shared" si="0"/>
        <v>384655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1919635</v>
      </c>
      <c r="X32" s="31">
        <f t="shared" si="0"/>
        <v>2439054</v>
      </c>
      <c r="Y32" s="31">
        <f t="shared" si="0"/>
        <v>-519419</v>
      </c>
      <c r="Z32" s="32">
        <f>+IF(X32&lt;&gt;0,+(Y32/X32)*100,0)</f>
        <v>-21.295920467525526</v>
      </c>
      <c r="AA32" s="29">
        <f>SUM(AA6:AA31)</f>
        <v>4878124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11715469</v>
      </c>
      <c r="G34" s="22">
        <v>794733</v>
      </c>
      <c r="H34" s="22"/>
      <c r="I34" s="22">
        <v>1260158</v>
      </c>
      <c r="J34" s="22">
        <v>2054891</v>
      </c>
      <c r="K34" s="22">
        <v>605668</v>
      </c>
      <c r="L34" s="22">
        <v>635251</v>
      </c>
      <c r="M34" s="22"/>
      <c r="N34" s="22">
        <v>1240919</v>
      </c>
      <c r="O34" s="22"/>
      <c r="P34" s="22"/>
      <c r="Q34" s="22"/>
      <c r="R34" s="22"/>
      <c r="S34" s="22"/>
      <c r="T34" s="22"/>
      <c r="U34" s="22"/>
      <c r="V34" s="22"/>
      <c r="W34" s="22">
        <v>3295810</v>
      </c>
      <c r="X34" s="22">
        <v>5857806</v>
      </c>
      <c r="Y34" s="22">
        <v>-2561996</v>
      </c>
      <c r="Z34" s="23">
        <v>-43.736443303175285</v>
      </c>
      <c r="AA34" s="20">
        <v>11715469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1483560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741786</v>
      </c>
      <c r="Y37" s="22">
        <v>-712286</v>
      </c>
      <c r="Z37" s="23">
        <v>-96.023111786957429</v>
      </c>
      <c r="AA37" s="20">
        <v>1483560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4124262</v>
      </c>
      <c r="Y39" s="22">
        <v>-4124262</v>
      </c>
      <c r="Z39" s="23">
        <v>-100</v>
      </c>
      <c r="AA39" s="20">
        <v>8248504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12410541</v>
      </c>
      <c r="G41" s="22">
        <v>1970</v>
      </c>
      <c r="H41" s="22">
        <v>1417510</v>
      </c>
      <c r="I41" s="22">
        <v>853094</v>
      </c>
      <c r="J41" s="22">
        <v>2272574</v>
      </c>
      <c r="K41" s="22">
        <v>1026428</v>
      </c>
      <c r="L41" s="22">
        <v>889878</v>
      </c>
      <c r="M41" s="22"/>
      <c r="N41" s="22">
        <v>1916306</v>
      </c>
      <c r="O41" s="22"/>
      <c r="P41" s="22"/>
      <c r="Q41" s="22"/>
      <c r="R41" s="22"/>
      <c r="S41" s="22"/>
      <c r="T41" s="22"/>
      <c r="U41" s="22"/>
      <c r="V41" s="22"/>
      <c r="W41" s="22">
        <v>4188880</v>
      </c>
      <c r="X41" s="22">
        <v>6205296</v>
      </c>
      <c r="Y41" s="22">
        <v>-2016416</v>
      </c>
      <c r="Z41" s="23">
        <v>-32.495081620602789</v>
      </c>
      <c r="AA41" s="20">
        <v>12410541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2052942</v>
      </c>
      <c r="G44" s="22">
        <v>140440</v>
      </c>
      <c r="H44" s="22">
        <v>3600</v>
      </c>
      <c r="I44" s="22">
        <v>259264</v>
      </c>
      <c r="J44" s="22">
        <v>403304</v>
      </c>
      <c r="K44" s="22">
        <v>145588</v>
      </c>
      <c r="L44" s="22">
        <v>186973</v>
      </c>
      <c r="M44" s="22"/>
      <c r="N44" s="22">
        <v>332561</v>
      </c>
      <c r="O44" s="22"/>
      <c r="P44" s="22"/>
      <c r="Q44" s="22"/>
      <c r="R44" s="22"/>
      <c r="S44" s="22"/>
      <c r="T44" s="22"/>
      <c r="U44" s="22"/>
      <c r="V44" s="22"/>
      <c r="W44" s="22">
        <v>735865</v>
      </c>
      <c r="X44" s="22">
        <v>1026480</v>
      </c>
      <c r="Y44" s="22">
        <v>-290615</v>
      </c>
      <c r="Z44" s="23">
        <v>-28.311803444782168</v>
      </c>
      <c r="AA44" s="20">
        <v>2052942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35911016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1777684</v>
      </c>
      <c r="L47" s="31">
        <f t="shared" si="1"/>
        <v>1712102</v>
      </c>
      <c r="M47" s="31">
        <f t="shared" si="1"/>
        <v>0</v>
      </c>
      <c r="N47" s="31">
        <f t="shared" si="1"/>
        <v>3489786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8250055</v>
      </c>
      <c r="X47" s="31">
        <f t="shared" si="1"/>
        <v>17955630</v>
      </c>
      <c r="Y47" s="31">
        <f t="shared" si="1"/>
        <v>-9705575</v>
      </c>
      <c r="Z47" s="32">
        <f>+IF(X47&lt;&gt;0,+(Y47/X47)*100,0)</f>
        <v>-54.053102007559751</v>
      </c>
      <c r="AA47" s="29">
        <f>SUM(AA34:AA46)</f>
        <v>35911016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-31032892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-1586675</v>
      </c>
      <c r="L48" s="41">
        <f t="shared" si="2"/>
        <v>-1518456</v>
      </c>
      <c r="M48" s="41">
        <f t="shared" si="2"/>
        <v>0</v>
      </c>
      <c r="N48" s="41">
        <f t="shared" si="2"/>
        <v>-3105131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-6330420</v>
      </c>
      <c r="X48" s="41">
        <f t="shared" si="2"/>
        <v>-15516576</v>
      </c>
      <c r="Y48" s="41">
        <f t="shared" si="2"/>
        <v>9186156</v>
      </c>
      <c r="Z48" s="42">
        <f>+IF(X48&lt;&gt;0,+(Y48/X48)*100,0)</f>
        <v>-59.202210590790138</v>
      </c>
      <c r="AA48" s="39">
        <f>+AA32-AA47</f>
        <v>-31032892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-31032892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-1586675</v>
      </c>
      <c r="L51" s="50">
        <f t="shared" si="3"/>
        <v>-1518456</v>
      </c>
      <c r="M51" s="50">
        <f t="shared" si="3"/>
        <v>0</v>
      </c>
      <c r="N51" s="50">
        <f t="shared" si="3"/>
        <v>-3105131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-6330420</v>
      </c>
      <c r="X51" s="50">
        <f t="shared" si="3"/>
        <v>-15516576</v>
      </c>
      <c r="Y51" s="50">
        <f t="shared" si="3"/>
        <v>9186156</v>
      </c>
      <c r="Z51" s="51">
        <f>+IF(X51&lt;&gt;0,+(Y51/X51)*100,0)</f>
        <v>-59.202210590790138</v>
      </c>
      <c r="AA51" s="48">
        <f>SUM(AA48:AA50)</f>
        <v>-31032892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-31032892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-1586675</v>
      </c>
      <c r="L53" s="56">
        <f t="shared" si="4"/>
        <v>-1518456</v>
      </c>
      <c r="M53" s="56">
        <f t="shared" si="4"/>
        <v>0</v>
      </c>
      <c r="N53" s="56">
        <f t="shared" si="4"/>
        <v>-3105131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-6330420</v>
      </c>
      <c r="X53" s="56">
        <f t="shared" si="4"/>
        <v>-15516576</v>
      </c>
      <c r="Y53" s="56">
        <f t="shared" si="4"/>
        <v>9186156</v>
      </c>
      <c r="Z53" s="57">
        <f>+IF(X53&lt;&gt;0,+(Y53/X53)*100,0)</f>
        <v>-59.202210590790138</v>
      </c>
      <c r="AA53" s="54">
        <f>+AA51-AA52</f>
        <v>-31032892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-31032892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-1586675</v>
      </c>
      <c r="L56" s="50">
        <f t="shared" si="5"/>
        <v>-1518456</v>
      </c>
      <c r="M56" s="50">
        <f t="shared" si="5"/>
        <v>0</v>
      </c>
      <c r="N56" s="50">
        <f t="shared" si="5"/>
        <v>-3105131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-6330420</v>
      </c>
      <c r="X56" s="50">
        <f t="shared" si="5"/>
        <v>-15516576</v>
      </c>
      <c r="Y56" s="50">
        <f t="shared" si="5"/>
        <v>9186156</v>
      </c>
      <c r="Z56" s="51">
        <f>+IF(X56&lt;&gt;0,+(Y56/X56)*100,0)</f>
        <v>-59.202210590790138</v>
      </c>
      <c r="AA56" s="48">
        <f>SUM(AA53:AA55)</f>
        <v>-31032892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-31032892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-1586675</v>
      </c>
      <c r="L59" s="67">
        <f t="shared" si="6"/>
        <v>-1518456</v>
      </c>
      <c r="M59" s="67">
        <f t="shared" si="6"/>
        <v>0</v>
      </c>
      <c r="N59" s="67">
        <f t="shared" si="6"/>
        <v>-3105131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-6330420</v>
      </c>
      <c r="X59" s="67">
        <f t="shared" si="6"/>
        <v>-15516576</v>
      </c>
      <c r="Y59" s="67">
        <f t="shared" si="6"/>
        <v>9186156</v>
      </c>
      <c r="Z59" s="68">
        <f>+IF(X59&lt;&gt;0,+(Y59/X59)*100,0)</f>
        <v>-59.202210590790138</v>
      </c>
      <c r="AA59" s="65">
        <f>SUM(AA56:AA58)</f>
        <v>-31032892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>
        <v>250804</v>
      </c>
      <c r="L9" s="22">
        <v>250804</v>
      </c>
      <c r="M9" s="22">
        <v>250804</v>
      </c>
      <c r="N9" s="22">
        <v>752412</v>
      </c>
      <c r="O9" s="22"/>
      <c r="P9" s="22"/>
      <c r="Q9" s="22"/>
      <c r="R9" s="22"/>
      <c r="S9" s="22"/>
      <c r="T9" s="22"/>
      <c r="U9" s="22"/>
      <c r="V9" s="22"/>
      <c r="W9" s="22">
        <v>1505581</v>
      </c>
      <c r="X9" s="22">
        <v>1772352</v>
      </c>
      <c r="Y9" s="22">
        <v>-266771</v>
      </c>
      <c r="Z9" s="23">
        <v>-15.05180686455061</v>
      </c>
      <c r="AA9" s="20">
        <v>3544709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>
        <v>33113</v>
      </c>
      <c r="L13" s="22">
        <v>34043</v>
      </c>
      <c r="M13" s="22">
        <v>35035</v>
      </c>
      <c r="N13" s="22">
        <v>102191</v>
      </c>
      <c r="O13" s="22"/>
      <c r="P13" s="22"/>
      <c r="Q13" s="22"/>
      <c r="R13" s="22"/>
      <c r="S13" s="22"/>
      <c r="T13" s="22"/>
      <c r="U13" s="22"/>
      <c r="V13" s="22"/>
      <c r="W13" s="22">
        <v>196731</v>
      </c>
      <c r="X13" s="22">
        <v>232554</v>
      </c>
      <c r="Y13" s="22">
        <v>-35823</v>
      </c>
      <c r="Z13" s="23">
        <v>-15.404164194122655</v>
      </c>
      <c r="AA13" s="20">
        <v>465109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283917</v>
      </c>
      <c r="L32" s="31">
        <f t="shared" si="0"/>
        <v>284847</v>
      </c>
      <c r="M32" s="31">
        <f t="shared" si="0"/>
        <v>285839</v>
      </c>
      <c r="N32" s="31">
        <f t="shared" si="0"/>
        <v>854603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1702312</v>
      </c>
      <c r="X32" s="31">
        <f t="shared" si="0"/>
        <v>2004906</v>
      </c>
      <c r="Y32" s="31">
        <f t="shared" si="0"/>
        <v>-302594</v>
      </c>
      <c r="Z32" s="32">
        <f>+IF(X32&lt;&gt;0,+(Y32/X32)*100,0)</f>
        <v>-15.092677661695861</v>
      </c>
      <c r="AA32" s="29">
        <f>SUM(AA6:AA31)</f>
        <v>4009818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7979762</v>
      </c>
      <c r="G34" s="22">
        <v>655443</v>
      </c>
      <c r="H34" s="22">
        <v>689727</v>
      </c>
      <c r="I34" s="22">
        <v>664360</v>
      </c>
      <c r="J34" s="22">
        <v>2009530</v>
      </c>
      <c r="K34" s="22">
        <v>676833</v>
      </c>
      <c r="L34" s="22">
        <v>647085</v>
      </c>
      <c r="M34" s="22">
        <v>582865</v>
      </c>
      <c r="N34" s="22">
        <v>1906783</v>
      </c>
      <c r="O34" s="22"/>
      <c r="P34" s="22"/>
      <c r="Q34" s="22"/>
      <c r="R34" s="22"/>
      <c r="S34" s="22"/>
      <c r="T34" s="22"/>
      <c r="U34" s="22"/>
      <c r="V34" s="22"/>
      <c r="W34" s="22">
        <v>3916313</v>
      </c>
      <c r="X34" s="22">
        <v>3989904</v>
      </c>
      <c r="Y34" s="22">
        <v>-73591</v>
      </c>
      <c r="Z34" s="23">
        <v>-1.8444303421836716</v>
      </c>
      <c r="AA34" s="20">
        <v>7979762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>
        <v>29750</v>
      </c>
      <c r="L37" s="22"/>
      <c r="M37" s="22"/>
      <c r="N37" s="22">
        <v>29750</v>
      </c>
      <c r="O37" s="22"/>
      <c r="P37" s="22"/>
      <c r="Q37" s="22"/>
      <c r="R37" s="22"/>
      <c r="S37" s="22"/>
      <c r="T37" s="22"/>
      <c r="U37" s="22"/>
      <c r="V37" s="22"/>
      <c r="W37" s="22">
        <v>173686</v>
      </c>
      <c r="X37" s="22">
        <v>100002</v>
      </c>
      <c r="Y37" s="22">
        <v>73684</v>
      </c>
      <c r="Z37" s="23">
        <v>73.682526349473008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453414</v>
      </c>
      <c r="Y38" s="22">
        <v>-453414</v>
      </c>
      <c r="Z38" s="23">
        <v>-100</v>
      </c>
      <c r="AA38" s="20">
        <v>906820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1678535</v>
      </c>
      <c r="G44" s="22">
        <v>83259</v>
      </c>
      <c r="H44" s="22">
        <v>330715</v>
      </c>
      <c r="I44" s="22">
        <v>114431</v>
      </c>
      <c r="J44" s="22">
        <v>528405</v>
      </c>
      <c r="K44" s="22">
        <v>13514</v>
      </c>
      <c r="L44" s="22">
        <v>213421</v>
      </c>
      <c r="M44" s="22">
        <v>94428</v>
      </c>
      <c r="N44" s="22">
        <v>321363</v>
      </c>
      <c r="O44" s="22"/>
      <c r="P44" s="22"/>
      <c r="Q44" s="22"/>
      <c r="R44" s="22"/>
      <c r="S44" s="22"/>
      <c r="T44" s="22"/>
      <c r="U44" s="22"/>
      <c r="V44" s="22"/>
      <c r="W44" s="22">
        <v>849768</v>
      </c>
      <c r="X44" s="22">
        <v>839280</v>
      </c>
      <c r="Y44" s="22">
        <v>10488</v>
      </c>
      <c r="Z44" s="23">
        <v>1.2496425507577924</v>
      </c>
      <c r="AA44" s="20">
        <v>1678535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10765117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720097</v>
      </c>
      <c r="L47" s="31">
        <f t="shared" si="1"/>
        <v>860506</v>
      </c>
      <c r="M47" s="31">
        <f t="shared" si="1"/>
        <v>677293</v>
      </c>
      <c r="N47" s="31">
        <f t="shared" si="1"/>
        <v>2257896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4939767</v>
      </c>
      <c r="X47" s="31">
        <f t="shared" si="1"/>
        <v>5382600</v>
      </c>
      <c r="Y47" s="31">
        <f t="shared" si="1"/>
        <v>-442833</v>
      </c>
      <c r="Z47" s="32">
        <f>+IF(X47&lt;&gt;0,+(Y47/X47)*100,0)</f>
        <v>-8.2271207223275002</v>
      </c>
      <c r="AA47" s="29">
        <f>SUM(AA34:AA46)</f>
        <v>10765117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-6755299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-436180</v>
      </c>
      <c r="L48" s="41">
        <f t="shared" si="2"/>
        <v>-575659</v>
      </c>
      <c r="M48" s="41">
        <f t="shared" si="2"/>
        <v>-391454</v>
      </c>
      <c r="N48" s="41">
        <f t="shared" si="2"/>
        <v>-1403293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-3237455</v>
      </c>
      <c r="X48" s="41">
        <f t="shared" si="2"/>
        <v>-3377694</v>
      </c>
      <c r="Y48" s="41">
        <f t="shared" si="2"/>
        <v>140239</v>
      </c>
      <c r="Z48" s="42">
        <f>+IF(X48&lt;&gt;0,+(Y48/X48)*100,0)</f>
        <v>-4.1519154784299586</v>
      </c>
      <c r="AA48" s="39">
        <f>+AA32-AA47</f>
        <v>-6755299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-6755299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-436180</v>
      </c>
      <c r="L51" s="50">
        <f t="shared" si="3"/>
        <v>-575659</v>
      </c>
      <c r="M51" s="50">
        <f t="shared" si="3"/>
        <v>-391454</v>
      </c>
      <c r="N51" s="50">
        <f t="shared" si="3"/>
        <v>-1403293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-3237455</v>
      </c>
      <c r="X51" s="50">
        <f t="shared" si="3"/>
        <v>-3377694</v>
      </c>
      <c r="Y51" s="50">
        <f t="shared" si="3"/>
        <v>140239</v>
      </c>
      <c r="Z51" s="51">
        <f>+IF(X51&lt;&gt;0,+(Y51/X51)*100,0)</f>
        <v>-4.1519154784299586</v>
      </c>
      <c r="AA51" s="48">
        <f>SUM(AA48:AA50)</f>
        <v>-6755299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-6755299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-436180</v>
      </c>
      <c r="L53" s="56">
        <f t="shared" si="4"/>
        <v>-575659</v>
      </c>
      <c r="M53" s="56">
        <f t="shared" si="4"/>
        <v>-391454</v>
      </c>
      <c r="N53" s="56">
        <f t="shared" si="4"/>
        <v>-1403293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-3237455</v>
      </c>
      <c r="X53" s="56">
        <f t="shared" si="4"/>
        <v>-3377694</v>
      </c>
      <c r="Y53" s="56">
        <f t="shared" si="4"/>
        <v>140239</v>
      </c>
      <c r="Z53" s="57">
        <f>+IF(X53&lt;&gt;0,+(Y53/X53)*100,0)</f>
        <v>-4.1519154784299586</v>
      </c>
      <c r="AA53" s="54">
        <f>+AA51-AA52</f>
        <v>-6755299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-6755299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-436180</v>
      </c>
      <c r="L56" s="50">
        <f t="shared" si="5"/>
        <v>-575659</v>
      </c>
      <c r="M56" s="50">
        <f t="shared" si="5"/>
        <v>-391454</v>
      </c>
      <c r="N56" s="50">
        <f t="shared" si="5"/>
        <v>-1403293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-3237455</v>
      </c>
      <c r="X56" s="50">
        <f t="shared" si="5"/>
        <v>-3377694</v>
      </c>
      <c r="Y56" s="50">
        <f t="shared" si="5"/>
        <v>140239</v>
      </c>
      <c r="Z56" s="51">
        <f>+IF(X56&lt;&gt;0,+(Y56/X56)*100,0)</f>
        <v>-4.1519154784299586</v>
      </c>
      <c r="AA56" s="48">
        <f>SUM(AA53:AA55)</f>
        <v>-6755299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-6755299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-436180</v>
      </c>
      <c r="L59" s="67">
        <f t="shared" si="6"/>
        <v>-575659</v>
      </c>
      <c r="M59" s="67">
        <f t="shared" si="6"/>
        <v>-391454</v>
      </c>
      <c r="N59" s="67">
        <f t="shared" si="6"/>
        <v>-1403293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-3237455</v>
      </c>
      <c r="X59" s="67">
        <f t="shared" si="6"/>
        <v>-3377694</v>
      </c>
      <c r="Y59" s="67">
        <f t="shared" si="6"/>
        <v>140239</v>
      </c>
      <c r="Z59" s="68">
        <f>+IF(X59&lt;&gt;0,+(Y59/X59)*100,0)</f>
        <v>-4.1519154784299586</v>
      </c>
      <c r="AA59" s="65">
        <f>SUM(AA56:AA58)</f>
        <v>-6755299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/>
      <c r="P9" s="22"/>
      <c r="Q9" s="22"/>
      <c r="R9" s="22"/>
      <c r="S9" s="22"/>
      <c r="T9" s="22"/>
      <c r="U9" s="22"/>
      <c r="V9" s="22"/>
      <c r="W9" s="22">
        <v>74596414</v>
      </c>
      <c r="X9" s="22">
        <v>70819998</v>
      </c>
      <c r="Y9" s="22">
        <v>3776416</v>
      </c>
      <c r="Z9" s="23">
        <v>5.3324147227454031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540</v>
      </c>
      <c r="Y10" s="22">
        <v>-540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4464696</v>
      </c>
      <c r="Y13" s="22">
        <v>-4464696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540</v>
      </c>
      <c r="Y19" s="22">
        <v>-540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74596414</v>
      </c>
      <c r="X32" s="31">
        <f t="shared" si="0"/>
        <v>75285774</v>
      </c>
      <c r="Y32" s="31">
        <f t="shared" si="0"/>
        <v>-689360</v>
      </c>
      <c r="Z32" s="32">
        <f>+IF(X32&lt;&gt;0,+(Y32/X32)*100,0)</f>
        <v>-0.91565771775156346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/>
      <c r="P34" s="22"/>
      <c r="Q34" s="22"/>
      <c r="R34" s="22"/>
      <c r="S34" s="22"/>
      <c r="T34" s="22"/>
      <c r="U34" s="22"/>
      <c r="V34" s="22"/>
      <c r="W34" s="22">
        <v>23514571</v>
      </c>
      <c r="X34" s="22">
        <v>29965980</v>
      </c>
      <c r="Y34" s="22">
        <v>-6451409</v>
      </c>
      <c r="Z34" s="23">
        <v>-21.529110678175716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/>
      <c r="P37" s="22"/>
      <c r="Q37" s="22"/>
      <c r="R37" s="22"/>
      <c r="S37" s="22"/>
      <c r="T37" s="22"/>
      <c r="U37" s="22"/>
      <c r="V37" s="22"/>
      <c r="W37" s="22">
        <v>3662655</v>
      </c>
      <c r="X37" s="22">
        <v>3074748</v>
      </c>
      <c r="Y37" s="22">
        <v>587907</v>
      </c>
      <c r="Z37" s="23">
        <v>19.120493777050999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6253542</v>
      </c>
      <c r="Y38" s="22">
        <v>-6253542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/>
      <c r="P39" s="22"/>
      <c r="Q39" s="22"/>
      <c r="R39" s="22"/>
      <c r="S39" s="22"/>
      <c r="T39" s="22"/>
      <c r="U39" s="22"/>
      <c r="V39" s="22"/>
      <c r="W39" s="22">
        <v>13314470</v>
      </c>
      <c r="X39" s="22">
        <v>1745490</v>
      </c>
      <c r="Y39" s="22">
        <v>11568980</v>
      </c>
      <c r="Z39" s="23">
        <v>662.79268285696287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/>
      <c r="P41" s="22"/>
      <c r="Q41" s="22"/>
      <c r="R41" s="22"/>
      <c r="S41" s="22"/>
      <c r="T41" s="22"/>
      <c r="U41" s="22"/>
      <c r="V41" s="22"/>
      <c r="W41" s="22">
        <v>46044603</v>
      </c>
      <c r="X41" s="22">
        <v>28603764</v>
      </c>
      <c r="Y41" s="22">
        <v>17440839</v>
      </c>
      <c r="Z41" s="23">
        <v>60.973929864615016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/>
      <c r="P44" s="22"/>
      <c r="Q44" s="22"/>
      <c r="R44" s="22"/>
      <c r="S44" s="22"/>
      <c r="T44" s="22"/>
      <c r="U44" s="22"/>
      <c r="V44" s="22"/>
      <c r="W44" s="22">
        <v>198794</v>
      </c>
      <c r="X44" s="22">
        <v>2053848</v>
      </c>
      <c r="Y44" s="22">
        <v>-1855054</v>
      </c>
      <c r="Z44" s="23">
        <v>-90.320900086082318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86735093</v>
      </c>
      <c r="X47" s="31">
        <f t="shared" si="1"/>
        <v>71697372</v>
      </c>
      <c r="Y47" s="31">
        <f t="shared" si="1"/>
        <v>15037721</v>
      </c>
      <c r="Z47" s="32">
        <f>+IF(X47&lt;&gt;0,+(Y47/X47)*100,0)</f>
        <v>20.973880325767031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-12138679</v>
      </c>
      <c r="X48" s="41">
        <f t="shared" si="2"/>
        <v>3588402</v>
      </c>
      <c r="Y48" s="41">
        <f t="shared" si="2"/>
        <v>-15727081</v>
      </c>
      <c r="Z48" s="42">
        <f>+IF(X48&lt;&gt;0,+(Y48/X48)*100,0)</f>
        <v>-438.27533815887961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-12138679</v>
      </c>
      <c r="X51" s="50">
        <f t="shared" si="3"/>
        <v>3588402</v>
      </c>
      <c r="Y51" s="50">
        <f t="shared" si="3"/>
        <v>-15727081</v>
      </c>
      <c r="Z51" s="51">
        <f>+IF(X51&lt;&gt;0,+(Y51/X51)*100,0)</f>
        <v>-438.27533815887961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-12138679</v>
      </c>
      <c r="X53" s="56">
        <f t="shared" si="4"/>
        <v>3588402</v>
      </c>
      <c r="Y53" s="56">
        <f t="shared" si="4"/>
        <v>-15727081</v>
      </c>
      <c r="Z53" s="57">
        <f>+IF(X53&lt;&gt;0,+(Y53/X53)*100,0)</f>
        <v>-438.27533815887961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-12138679</v>
      </c>
      <c r="X56" s="50">
        <f t="shared" si="5"/>
        <v>3588402</v>
      </c>
      <c r="Y56" s="50">
        <f t="shared" si="5"/>
        <v>-15727081</v>
      </c>
      <c r="Z56" s="51">
        <f>+IF(X56&lt;&gt;0,+(Y56/X56)*100,0)</f>
        <v>-438.27533815887961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-12138679</v>
      </c>
      <c r="X59" s="67">
        <f t="shared" si="6"/>
        <v>3588402</v>
      </c>
      <c r="Y59" s="67">
        <f t="shared" si="6"/>
        <v>-15727081</v>
      </c>
      <c r="Z59" s="68">
        <f>+IF(X59&lt;&gt;0,+(Y59/X59)*100,0)</f>
        <v>-438.27533815887961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7500107</v>
      </c>
      <c r="G9" s="22">
        <v>616663</v>
      </c>
      <c r="H9" s="22">
        <v>613571</v>
      </c>
      <c r="I9" s="22">
        <v>616156</v>
      </c>
      <c r="J9" s="22">
        <v>1846390</v>
      </c>
      <c r="K9" s="22">
        <v>616282</v>
      </c>
      <c r="L9" s="22">
        <v>618731</v>
      </c>
      <c r="M9" s="22">
        <v>619233</v>
      </c>
      <c r="N9" s="22">
        <v>1854246</v>
      </c>
      <c r="O9" s="22"/>
      <c r="P9" s="22"/>
      <c r="Q9" s="22"/>
      <c r="R9" s="22"/>
      <c r="S9" s="22"/>
      <c r="T9" s="22"/>
      <c r="U9" s="22"/>
      <c r="V9" s="22"/>
      <c r="W9" s="22">
        <v>3700636</v>
      </c>
      <c r="X9" s="22">
        <v>3750048</v>
      </c>
      <c r="Y9" s="22">
        <v>-49412</v>
      </c>
      <c r="Z9" s="23">
        <v>-1.3176364675865482</v>
      </c>
      <c r="AA9" s="20">
        <v>7500107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1962</v>
      </c>
      <c r="Y10" s="22">
        <v>-1962</v>
      </c>
      <c r="Z10" s="23">
        <v>-100</v>
      </c>
      <c r="AA10" s="20">
        <v>3933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</v>
      </c>
      <c r="Y23" s="22">
        <v>-3750</v>
      </c>
      <c r="Z23" s="23">
        <v>-100</v>
      </c>
      <c r="AA23" s="20">
        <v>7506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2440000</v>
      </c>
      <c r="G25" s="22"/>
      <c r="H25" s="22"/>
      <c r="I25" s="22"/>
      <c r="J25" s="22"/>
      <c r="K25" s="22">
        <v>736620</v>
      </c>
      <c r="L25" s="22">
        <v>240521</v>
      </c>
      <c r="M25" s="22">
        <v>209760</v>
      </c>
      <c r="N25" s="22">
        <v>1186901</v>
      </c>
      <c r="O25" s="22"/>
      <c r="P25" s="22"/>
      <c r="Q25" s="22"/>
      <c r="R25" s="22"/>
      <c r="S25" s="22"/>
      <c r="T25" s="22"/>
      <c r="U25" s="22"/>
      <c r="V25" s="22"/>
      <c r="W25" s="22">
        <v>1186901</v>
      </c>
      <c r="X25" s="22">
        <v>1219998</v>
      </c>
      <c r="Y25" s="22">
        <v>-33097</v>
      </c>
      <c r="Z25" s="23">
        <v>-2.7128732997922946</v>
      </c>
      <c r="AA25" s="20">
        <v>2440000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9951546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1352902</v>
      </c>
      <c r="L32" s="31">
        <f t="shared" si="0"/>
        <v>859252</v>
      </c>
      <c r="M32" s="31">
        <f t="shared" si="0"/>
        <v>828993</v>
      </c>
      <c r="N32" s="31">
        <f t="shared" si="0"/>
        <v>3041147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4887537</v>
      </c>
      <c r="X32" s="31">
        <f t="shared" si="0"/>
        <v>4975758</v>
      </c>
      <c r="Y32" s="31">
        <f t="shared" si="0"/>
        <v>-88221</v>
      </c>
      <c r="Z32" s="32">
        <f>+IF(X32&lt;&gt;0,+(Y32/X32)*100,0)</f>
        <v>-1.7730162921910591</v>
      </c>
      <c r="AA32" s="29">
        <f>SUM(AA6:AA31)</f>
        <v>9951546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12537327</v>
      </c>
      <c r="G34" s="22">
        <v>469645</v>
      </c>
      <c r="H34" s="22">
        <v>627533</v>
      </c>
      <c r="I34" s="22">
        <v>530325</v>
      </c>
      <c r="J34" s="22">
        <v>1627503</v>
      </c>
      <c r="K34" s="22">
        <v>942924</v>
      </c>
      <c r="L34" s="22">
        <v>780700</v>
      </c>
      <c r="M34" s="22">
        <v>765862</v>
      </c>
      <c r="N34" s="22">
        <v>2489486</v>
      </c>
      <c r="O34" s="22"/>
      <c r="P34" s="22"/>
      <c r="Q34" s="22"/>
      <c r="R34" s="22"/>
      <c r="S34" s="22"/>
      <c r="T34" s="22"/>
      <c r="U34" s="22"/>
      <c r="V34" s="22"/>
      <c r="W34" s="22">
        <v>4116989</v>
      </c>
      <c r="X34" s="22">
        <v>6268704</v>
      </c>
      <c r="Y34" s="22">
        <v>-2151715</v>
      </c>
      <c r="Z34" s="23">
        <v>-34.324718474504458</v>
      </c>
      <c r="AA34" s="20">
        <v>12537327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>
        <v>47278</v>
      </c>
      <c r="L39" s="22">
        <v>47278</v>
      </c>
      <c r="M39" s="22">
        <v>44020</v>
      </c>
      <c r="N39" s="22">
        <v>138576</v>
      </c>
      <c r="O39" s="22"/>
      <c r="P39" s="22"/>
      <c r="Q39" s="22"/>
      <c r="R39" s="22"/>
      <c r="S39" s="22"/>
      <c r="T39" s="22"/>
      <c r="U39" s="22"/>
      <c r="V39" s="22"/>
      <c r="W39" s="22">
        <v>283667</v>
      </c>
      <c r="X39" s="22">
        <v>352788</v>
      </c>
      <c r="Y39" s="22">
        <v>-69121</v>
      </c>
      <c r="Z39" s="23">
        <v>-19.592786602718913</v>
      </c>
      <c r="AA39" s="20">
        <v>705562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>
        <v>662644</v>
      </c>
      <c r="L41" s="22">
        <v>524348</v>
      </c>
      <c r="M41" s="22">
        <v>74484</v>
      </c>
      <c r="N41" s="22">
        <v>1261476</v>
      </c>
      <c r="O41" s="22"/>
      <c r="P41" s="22"/>
      <c r="Q41" s="22"/>
      <c r="R41" s="22"/>
      <c r="S41" s="22"/>
      <c r="T41" s="22"/>
      <c r="U41" s="22"/>
      <c r="V41" s="22"/>
      <c r="W41" s="22">
        <v>2665547</v>
      </c>
      <c r="X41" s="22">
        <v>3053700</v>
      </c>
      <c r="Y41" s="22">
        <v>-388153</v>
      </c>
      <c r="Z41" s="23">
        <v>-12.71090807872417</v>
      </c>
      <c r="AA41" s="20">
        <v>6107400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9450337</v>
      </c>
      <c r="G43" s="22">
        <v>182460</v>
      </c>
      <c r="H43" s="22">
        <v>278885</v>
      </c>
      <c r="I43" s="22">
        <v>65692</v>
      </c>
      <c r="J43" s="22">
        <v>527037</v>
      </c>
      <c r="K43" s="22">
        <v>62076</v>
      </c>
      <c r="L43" s="22">
        <v>44243</v>
      </c>
      <c r="M43" s="22">
        <v>2835</v>
      </c>
      <c r="N43" s="22">
        <v>109154</v>
      </c>
      <c r="O43" s="22"/>
      <c r="P43" s="22"/>
      <c r="Q43" s="22"/>
      <c r="R43" s="22"/>
      <c r="S43" s="22"/>
      <c r="T43" s="22"/>
      <c r="U43" s="22"/>
      <c r="V43" s="22"/>
      <c r="W43" s="22">
        <v>636191</v>
      </c>
      <c r="X43" s="22">
        <v>4725174</v>
      </c>
      <c r="Y43" s="22">
        <v>-4088983</v>
      </c>
      <c r="Z43" s="23">
        <v>-86.536136023773935</v>
      </c>
      <c r="AA43" s="20">
        <v>9450337</v>
      </c>
    </row>
    <row r="44" spans="1:27" ht="13.5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914174</v>
      </c>
      <c r="G44" s="22"/>
      <c r="H44" s="22">
        <v>285739</v>
      </c>
      <c r="I44" s="22">
        <v>8294</v>
      </c>
      <c r="J44" s="22">
        <v>294033</v>
      </c>
      <c r="K44" s="22">
        <v>6215</v>
      </c>
      <c r="L44" s="22">
        <v>5290</v>
      </c>
      <c r="M44" s="22">
        <v>5715</v>
      </c>
      <c r="N44" s="22">
        <v>17220</v>
      </c>
      <c r="O44" s="22"/>
      <c r="P44" s="22"/>
      <c r="Q44" s="22"/>
      <c r="R44" s="22"/>
      <c r="S44" s="22"/>
      <c r="T44" s="22"/>
      <c r="U44" s="22"/>
      <c r="V44" s="22"/>
      <c r="W44" s="22">
        <v>311253</v>
      </c>
      <c r="X44" s="22">
        <v>457092</v>
      </c>
      <c r="Y44" s="22">
        <v>-145839</v>
      </c>
      <c r="Z44" s="23">
        <v>-31.905830773673571</v>
      </c>
      <c r="AA44" s="20">
        <v>914174</v>
      </c>
    </row>
    <row r="45" spans="1:27" ht="13.5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29714800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1721137</v>
      </c>
      <c r="L47" s="31">
        <f t="shared" si="1"/>
        <v>1401859</v>
      </c>
      <c r="M47" s="31">
        <f t="shared" si="1"/>
        <v>892916</v>
      </c>
      <c r="N47" s="31">
        <f t="shared" si="1"/>
        <v>4015912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8013647</v>
      </c>
      <c r="X47" s="31">
        <f t="shared" si="1"/>
        <v>14857458</v>
      </c>
      <c r="Y47" s="31">
        <f t="shared" si="1"/>
        <v>-6843811</v>
      </c>
      <c r="Z47" s="32">
        <f>+IF(X47&lt;&gt;0,+(Y47/X47)*100,0)</f>
        <v>-46.063135430031167</v>
      </c>
      <c r="AA47" s="29">
        <f>SUM(AA34:AA46)</f>
        <v>29714800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-19763254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-368235</v>
      </c>
      <c r="L48" s="41">
        <f t="shared" si="2"/>
        <v>-542607</v>
      </c>
      <c r="M48" s="41">
        <f t="shared" si="2"/>
        <v>-63923</v>
      </c>
      <c r="N48" s="41">
        <f t="shared" si="2"/>
        <v>-974765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-3126110</v>
      </c>
      <c r="X48" s="41">
        <f t="shared" si="2"/>
        <v>-9881700</v>
      </c>
      <c r="Y48" s="41">
        <f t="shared" si="2"/>
        <v>6755590</v>
      </c>
      <c r="Z48" s="42">
        <f>+IF(X48&lt;&gt;0,+(Y48/X48)*100,0)</f>
        <v>-68.3646538551059</v>
      </c>
      <c r="AA48" s="39">
        <f>+AA32-AA47</f>
        <v>-19763254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-19763254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-368235</v>
      </c>
      <c r="L51" s="50">
        <f t="shared" si="3"/>
        <v>-542607</v>
      </c>
      <c r="M51" s="50">
        <f t="shared" si="3"/>
        <v>-63923</v>
      </c>
      <c r="N51" s="50">
        <f t="shared" si="3"/>
        <v>-974765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-3126110</v>
      </c>
      <c r="X51" s="50">
        <f t="shared" si="3"/>
        <v>-9881700</v>
      </c>
      <c r="Y51" s="50">
        <f t="shared" si="3"/>
        <v>6755590</v>
      </c>
      <c r="Z51" s="51">
        <f>+IF(X51&lt;&gt;0,+(Y51/X51)*100,0)</f>
        <v>-68.3646538551059</v>
      </c>
      <c r="AA51" s="48">
        <f>SUM(AA48:AA50)</f>
        <v>-19763254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-19763254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-368235</v>
      </c>
      <c r="L53" s="56">
        <f t="shared" si="4"/>
        <v>-542607</v>
      </c>
      <c r="M53" s="56">
        <f t="shared" si="4"/>
        <v>-63923</v>
      </c>
      <c r="N53" s="56">
        <f t="shared" si="4"/>
        <v>-974765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-3126110</v>
      </c>
      <c r="X53" s="56">
        <f t="shared" si="4"/>
        <v>-9881700</v>
      </c>
      <c r="Y53" s="56">
        <f t="shared" si="4"/>
        <v>6755590</v>
      </c>
      <c r="Z53" s="57">
        <f>+IF(X53&lt;&gt;0,+(Y53/X53)*100,0)</f>
        <v>-68.3646538551059</v>
      </c>
      <c r="AA53" s="54">
        <f>+AA51-AA52</f>
        <v>-19763254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-19763254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-368235</v>
      </c>
      <c r="L56" s="50">
        <f t="shared" si="5"/>
        <v>-542607</v>
      </c>
      <c r="M56" s="50">
        <f t="shared" si="5"/>
        <v>-63923</v>
      </c>
      <c r="N56" s="50">
        <f t="shared" si="5"/>
        <v>-974765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-3126110</v>
      </c>
      <c r="X56" s="50">
        <f t="shared" si="5"/>
        <v>-9881700</v>
      </c>
      <c r="Y56" s="50">
        <f t="shared" si="5"/>
        <v>6755590</v>
      </c>
      <c r="Z56" s="51">
        <f>+IF(X56&lt;&gt;0,+(Y56/X56)*100,0)</f>
        <v>-68.3646538551059</v>
      </c>
      <c r="AA56" s="48">
        <f>SUM(AA53:AA55)</f>
        <v>-19763254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-19763254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-368235</v>
      </c>
      <c r="L59" s="67">
        <f t="shared" si="6"/>
        <v>-542607</v>
      </c>
      <c r="M59" s="67">
        <f t="shared" si="6"/>
        <v>-63923</v>
      </c>
      <c r="N59" s="67">
        <f t="shared" si="6"/>
        <v>-974765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-3126110</v>
      </c>
      <c r="X59" s="67">
        <f t="shared" si="6"/>
        <v>-9881700</v>
      </c>
      <c r="Y59" s="67">
        <f t="shared" si="6"/>
        <v>6755590</v>
      </c>
      <c r="Z59" s="68">
        <f>+IF(X59&lt;&gt;0,+(Y59/X59)*100,0)</f>
        <v>-68.3646538551059</v>
      </c>
      <c r="AA59" s="65">
        <f>SUM(AA56:AA58)</f>
        <v>-19763254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>
        <v>1602871</v>
      </c>
      <c r="L9" s="22">
        <v>1593157</v>
      </c>
      <c r="M9" s="22">
        <v>1584714</v>
      </c>
      <c r="N9" s="22">
        <v>4780742</v>
      </c>
      <c r="O9" s="22"/>
      <c r="P9" s="22"/>
      <c r="Q9" s="22"/>
      <c r="R9" s="22"/>
      <c r="S9" s="22"/>
      <c r="T9" s="22"/>
      <c r="U9" s="22"/>
      <c r="V9" s="22"/>
      <c r="W9" s="22">
        <v>7952943</v>
      </c>
      <c r="X9" s="22">
        <v>9629598</v>
      </c>
      <c r="Y9" s="22">
        <v>-1676655</v>
      </c>
      <c r="Z9" s="23">
        <v>-17.411474497689312</v>
      </c>
      <c r="AA9" s="20">
        <v>19259206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1602871</v>
      </c>
      <c r="L32" s="31">
        <f t="shared" si="0"/>
        <v>1593157</v>
      </c>
      <c r="M32" s="31">
        <f t="shared" si="0"/>
        <v>1584714</v>
      </c>
      <c r="N32" s="31">
        <f t="shared" si="0"/>
        <v>4780742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7952943</v>
      </c>
      <c r="X32" s="31">
        <f t="shared" si="0"/>
        <v>9629598</v>
      </c>
      <c r="Y32" s="31">
        <f t="shared" si="0"/>
        <v>-1676655</v>
      </c>
      <c r="Z32" s="32">
        <f>+IF(X32&lt;&gt;0,+(Y32/X32)*100,0)</f>
        <v>-17.411474497689312</v>
      </c>
      <c r="AA32" s="29">
        <f>SUM(AA6:AA31)</f>
        <v>19259206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10329864</v>
      </c>
      <c r="D34" s="20"/>
      <c r="E34" s="21">
        <v>11153330</v>
      </c>
      <c r="F34" s="22">
        <v>11153330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5576682</v>
      </c>
      <c r="Y34" s="22">
        <v>-5576682</v>
      </c>
      <c r="Z34" s="23">
        <v>-100</v>
      </c>
      <c r="AA34" s="20">
        <v>11153330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201898</v>
      </c>
      <c r="D37" s="20"/>
      <c r="E37" s="21">
        <v>500000</v>
      </c>
      <c r="F37" s="22">
        <v>500000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250002</v>
      </c>
      <c r="Y37" s="22">
        <v>-249143</v>
      </c>
      <c r="Z37" s="23">
        <v>-99.656402748778007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909402</v>
      </c>
      <c r="Y38" s="22">
        <v>-909402</v>
      </c>
      <c r="Z38" s="23">
        <v>-100</v>
      </c>
      <c r="AA38" s="20">
        <v>1818802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13453</v>
      </c>
      <c r="G39" s="22"/>
      <c r="H39" s="22"/>
      <c r="I39" s="22">
        <v>17220</v>
      </c>
      <c r="J39" s="22">
        <v>17220</v>
      </c>
      <c r="K39" s="22"/>
      <c r="L39" s="22"/>
      <c r="M39" s="22">
        <v>51660</v>
      </c>
      <c r="N39" s="22">
        <v>51660</v>
      </c>
      <c r="O39" s="22"/>
      <c r="P39" s="22"/>
      <c r="Q39" s="22"/>
      <c r="R39" s="22"/>
      <c r="S39" s="22"/>
      <c r="T39" s="22"/>
      <c r="U39" s="22"/>
      <c r="V39" s="22"/>
      <c r="W39" s="22">
        <v>68880</v>
      </c>
      <c r="X39" s="22">
        <v>6726</v>
      </c>
      <c r="Y39" s="22">
        <v>62154</v>
      </c>
      <c r="Z39" s="23">
        <v>924.08563782337205</v>
      </c>
      <c r="AA39" s="20">
        <v>13453</v>
      </c>
    </row>
    <row r="40" spans="1:27" ht="13.5" x14ac:dyDescent="0.25">
      <c r="A40" s="19" t="s">
        <v>40</v>
      </c>
      <c r="B40" s="15" t="s">
        <v>32</v>
      </c>
      <c r="C40" s="20">
        <v>6881572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789750</v>
      </c>
      <c r="Y40" s="22">
        <v>-789750</v>
      </c>
      <c r="Z40" s="23">
        <v>-100</v>
      </c>
      <c r="AA40" s="20">
        <v>1579500</v>
      </c>
    </row>
    <row r="41" spans="1:27" ht="13.5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500000</v>
      </c>
      <c r="G41" s="22"/>
      <c r="H41" s="22">
        <v>571214</v>
      </c>
      <c r="I41" s="22">
        <v>78500</v>
      </c>
      <c r="J41" s="22">
        <v>649714</v>
      </c>
      <c r="K41" s="22">
        <v>348408</v>
      </c>
      <c r="L41" s="22"/>
      <c r="M41" s="22"/>
      <c r="N41" s="22">
        <v>348408</v>
      </c>
      <c r="O41" s="22"/>
      <c r="P41" s="22"/>
      <c r="Q41" s="22"/>
      <c r="R41" s="22"/>
      <c r="S41" s="22"/>
      <c r="T41" s="22"/>
      <c r="U41" s="22"/>
      <c r="V41" s="22"/>
      <c r="W41" s="22">
        <v>998122</v>
      </c>
      <c r="X41" s="22">
        <v>250002</v>
      </c>
      <c r="Y41" s="22">
        <v>748120</v>
      </c>
      <c r="Z41" s="23">
        <v>299.24560603515175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>
        <v>-12350</v>
      </c>
      <c r="L44" s="22">
        <v>-12350</v>
      </c>
      <c r="M44" s="22">
        <v>-12350</v>
      </c>
      <c r="N44" s="22">
        <v>-37050</v>
      </c>
      <c r="O44" s="22"/>
      <c r="P44" s="22"/>
      <c r="Q44" s="22"/>
      <c r="R44" s="22"/>
      <c r="S44" s="22"/>
      <c r="T44" s="22"/>
      <c r="U44" s="22"/>
      <c r="V44" s="22"/>
      <c r="W44" s="22">
        <v>-61750</v>
      </c>
      <c r="X44" s="22">
        <v>45888</v>
      </c>
      <c r="Y44" s="22">
        <v>-107638</v>
      </c>
      <c r="Z44" s="23">
        <v>-234.56677126917711</v>
      </c>
      <c r="AA44" s="20">
        <v>91778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17876394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15656863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336058</v>
      </c>
      <c r="L47" s="31">
        <f t="shared" si="1"/>
        <v>-12350</v>
      </c>
      <c r="M47" s="31">
        <f t="shared" si="1"/>
        <v>39310</v>
      </c>
      <c r="N47" s="31">
        <f t="shared" si="1"/>
        <v>363018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1006111</v>
      </c>
      <c r="X47" s="31">
        <f t="shared" si="1"/>
        <v>7828452</v>
      </c>
      <c r="Y47" s="31">
        <f t="shared" si="1"/>
        <v>-6822341</v>
      </c>
      <c r="Z47" s="32">
        <f>+IF(X47&lt;&gt;0,+(Y47/X47)*100,0)</f>
        <v>-87.148021090248747</v>
      </c>
      <c r="AA47" s="29">
        <f>SUM(AA34:AA46)</f>
        <v>15656863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263446</v>
      </c>
      <c r="D48" s="39">
        <f t="shared" si="2"/>
        <v>0</v>
      </c>
      <c r="E48" s="40">
        <f t="shared" si="2"/>
        <v>3602343</v>
      </c>
      <c r="F48" s="41">
        <f t="shared" si="2"/>
        <v>3602343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1266813</v>
      </c>
      <c r="L48" s="41">
        <f t="shared" si="2"/>
        <v>1605507</v>
      </c>
      <c r="M48" s="41">
        <f t="shared" si="2"/>
        <v>1545404</v>
      </c>
      <c r="N48" s="41">
        <f t="shared" si="2"/>
        <v>4417724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6946832</v>
      </c>
      <c r="X48" s="41">
        <f t="shared" si="2"/>
        <v>1801146</v>
      </c>
      <c r="Y48" s="41">
        <f t="shared" si="2"/>
        <v>5145686</v>
      </c>
      <c r="Z48" s="42">
        <f>+IF(X48&lt;&gt;0,+(Y48/X48)*100,0)</f>
        <v>285.68955542748893</v>
      </c>
      <c r="AA48" s="39">
        <f>+AA32-AA47</f>
        <v>3602343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263446</v>
      </c>
      <c r="D51" s="48">
        <f t="shared" si="3"/>
        <v>0</v>
      </c>
      <c r="E51" s="49">
        <f t="shared" si="3"/>
        <v>3602343</v>
      </c>
      <c r="F51" s="50">
        <f t="shared" si="3"/>
        <v>3602343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1266813</v>
      </c>
      <c r="L51" s="50">
        <f t="shared" si="3"/>
        <v>1605507</v>
      </c>
      <c r="M51" s="50">
        <f t="shared" si="3"/>
        <v>1545404</v>
      </c>
      <c r="N51" s="50">
        <f t="shared" si="3"/>
        <v>4417724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6946832</v>
      </c>
      <c r="X51" s="50">
        <f t="shared" si="3"/>
        <v>1801146</v>
      </c>
      <c r="Y51" s="50">
        <f t="shared" si="3"/>
        <v>5145686</v>
      </c>
      <c r="Z51" s="51">
        <f>+IF(X51&lt;&gt;0,+(Y51/X51)*100,0)</f>
        <v>285.68955542748893</v>
      </c>
      <c r="AA51" s="48">
        <f>SUM(AA48:AA50)</f>
        <v>3602343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263446</v>
      </c>
      <c r="D53" s="54">
        <f>+D51-D52</f>
        <v>0</v>
      </c>
      <c r="E53" s="55">
        <f t="shared" si="4"/>
        <v>3602343</v>
      </c>
      <c r="F53" s="56">
        <f t="shared" si="4"/>
        <v>3602343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1266813</v>
      </c>
      <c r="L53" s="56">
        <f t="shared" si="4"/>
        <v>1605507</v>
      </c>
      <c r="M53" s="56">
        <f t="shared" si="4"/>
        <v>1545404</v>
      </c>
      <c r="N53" s="56">
        <f t="shared" si="4"/>
        <v>4417724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6946832</v>
      </c>
      <c r="X53" s="56">
        <f t="shared" si="4"/>
        <v>1801146</v>
      </c>
      <c r="Y53" s="56">
        <f t="shared" si="4"/>
        <v>5145686</v>
      </c>
      <c r="Z53" s="57">
        <f>+IF(X53&lt;&gt;0,+(Y53/X53)*100,0)</f>
        <v>285.68955542748893</v>
      </c>
      <c r="AA53" s="54">
        <f>+AA51-AA52</f>
        <v>3602343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263446</v>
      </c>
      <c r="D56" s="48">
        <f>SUM(D53:D55)</f>
        <v>0</v>
      </c>
      <c r="E56" s="49">
        <f t="shared" si="5"/>
        <v>3602343</v>
      </c>
      <c r="F56" s="50">
        <f t="shared" si="5"/>
        <v>3602343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1266813</v>
      </c>
      <c r="L56" s="50">
        <f t="shared" si="5"/>
        <v>1605507</v>
      </c>
      <c r="M56" s="50">
        <f t="shared" si="5"/>
        <v>1545404</v>
      </c>
      <c r="N56" s="50">
        <f t="shared" si="5"/>
        <v>4417724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6946832</v>
      </c>
      <c r="X56" s="50">
        <f t="shared" si="5"/>
        <v>1801146</v>
      </c>
      <c r="Y56" s="50">
        <f t="shared" si="5"/>
        <v>5145686</v>
      </c>
      <c r="Z56" s="51">
        <f>+IF(X56&lt;&gt;0,+(Y56/X56)*100,0)</f>
        <v>285.68955542748893</v>
      </c>
      <c r="AA56" s="48">
        <f>SUM(AA53:AA55)</f>
        <v>3602343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263446</v>
      </c>
      <c r="D59" s="65">
        <f>SUM(D56:D58)</f>
        <v>0</v>
      </c>
      <c r="E59" s="66">
        <f t="shared" si="6"/>
        <v>3602343</v>
      </c>
      <c r="F59" s="67">
        <f t="shared" si="6"/>
        <v>3602343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1266813</v>
      </c>
      <c r="L59" s="67">
        <f t="shared" si="6"/>
        <v>1605507</v>
      </c>
      <c r="M59" s="67">
        <f t="shared" si="6"/>
        <v>1545404</v>
      </c>
      <c r="N59" s="67">
        <f t="shared" si="6"/>
        <v>4417724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6946832</v>
      </c>
      <c r="X59" s="67">
        <f t="shared" si="6"/>
        <v>1801146</v>
      </c>
      <c r="Y59" s="67">
        <f t="shared" si="6"/>
        <v>5145686</v>
      </c>
      <c r="Z59" s="68">
        <f>+IF(X59&lt;&gt;0,+(Y59/X59)*100,0)</f>
        <v>285.68955542748893</v>
      </c>
      <c r="AA59" s="65">
        <f>SUM(AA56:AA58)</f>
        <v>3602343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>
        <v>1575661</v>
      </c>
      <c r="L9" s="22">
        <v>2077493</v>
      </c>
      <c r="M9" s="22">
        <v>1317430</v>
      </c>
      <c r="N9" s="22">
        <v>4970584</v>
      </c>
      <c r="O9" s="22"/>
      <c r="P9" s="22"/>
      <c r="Q9" s="22"/>
      <c r="R9" s="22"/>
      <c r="S9" s="22"/>
      <c r="T9" s="22"/>
      <c r="U9" s="22"/>
      <c r="V9" s="22"/>
      <c r="W9" s="22">
        <v>9836493</v>
      </c>
      <c r="X9" s="22">
        <v>10877778</v>
      </c>
      <c r="Y9" s="22">
        <v>-1041285</v>
      </c>
      <c r="Z9" s="23">
        <v>-9.5725891813567063</v>
      </c>
      <c r="AA9" s="20">
        <v>21755548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>
        <v>916326</v>
      </c>
      <c r="L13" s="22">
        <v>901548</v>
      </c>
      <c r="M13" s="22">
        <v>919441</v>
      </c>
      <c r="N13" s="22">
        <v>2737315</v>
      </c>
      <c r="O13" s="22"/>
      <c r="P13" s="22"/>
      <c r="Q13" s="22"/>
      <c r="R13" s="22"/>
      <c r="S13" s="22"/>
      <c r="T13" s="22"/>
      <c r="U13" s="22"/>
      <c r="V13" s="22"/>
      <c r="W13" s="22">
        <v>5289031</v>
      </c>
      <c r="X13" s="22">
        <v>3000000</v>
      </c>
      <c r="Y13" s="22">
        <v>2289031</v>
      </c>
      <c r="Z13" s="23">
        <v>76.301033333333336</v>
      </c>
      <c r="AA13" s="20">
        <v>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>
        <v>133250</v>
      </c>
      <c r="M25" s="22">
        <v>136500</v>
      </c>
      <c r="N25" s="22">
        <v>269750</v>
      </c>
      <c r="O25" s="22"/>
      <c r="P25" s="22"/>
      <c r="Q25" s="22"/>
      <c r="R25" s="22"/>
      <c r="S25" s="22"/>
      <c r="T25" s="22"/>
      <c r="U25" s="22"/>
      <c r="V25" s="22"/>
      <c r="W25" s="22">
        <v>528750</v>
      </c>
      <c r="X25" s="22">
        <v>517500</v>
      </c>
      <c r="Y25" s="22">
        <v>11250</v>
      </c>
      <c r="Z25" s="23">
        <v>2.1739130434782608</v>
      </c>
      <c r="AA25" s="20">
        <v>1035000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2491987</v>
      </c>
      <c r="L32" s="31">
        <f t="shared" si="0"/>
        <v>3112291</v>
      </c>
      <c r="M32" s="31">
        <f t="shared" si="0"/>
        <v>2373371</v>
      </c>
      <c r="N32" s="31">
        <f t="shared" si="0"/>
        <v>7977649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15654274</v>
      </c>
      <c r="X32" s="31">
        <f t="shared" si="0"/>
        <v>14395278</v>
      </c>
      <c r="Y32" s="31">
        <f t="shared" si="0"/>
        <v>1258996</v>
      </c>
      <c r="Z32" s="32">
        <f>+IF(X32&lt;&gt;0,+(Y32/X32)*100,0)</f>
        <v>8.7458957027436366</v>
      </c>
      <c r="AA32" s="29">
        <f>SUM(AA6:AA31)</f>
        <v>28790548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16989338</v>
      </c>
      <c r="G34" s="22">
        <v>1547976</v>
      </c>
      <c r="H34" s="22">
        <v>1498199</v>
      </c>
      <c r="I34" s="22">
        <v>1464398</v>
      </c>
      <c r="J34" s="22">
        <v>4510573</v>
      </c>
      <c r="K34" s="22">
        <v>1727305</v>
      </c>
      <c r="L34" s="22">
        <v>1738704</v>
      </c>
      <c r="M34" s="22">
        <v>1808637</v>
      </c>
      <c r="N34" s="22">
        <v>5274646</v>
      </c>
      <c r="O34" s="22"/>
      <c r="P34" s="22"/>
      <c r="Q34" s="22"/>
      <c r="R34" s="22"/>
      <c r="S34" s="22"/>
      <c r="T34" s="22"/>
      <c r="U34" s="22"/>
      <c r="V34" s="22"/>
      <c r="W34" s="22">
        <v>9785219</v>
      </c>
      <c r="X34" s="22">
        <v>8494674</v>
      </c>
      <c r="Y34" s="22">
        <v>1290545</v>
      </c>
      <c r="Z34" s="23">
        <v>15.192401733133021</v>
      </c>
      <c r="AA34" s="20">
        <v>16989338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>
        <v>156258</v>
      </c>
      <c r="L37" s="22">
        <v>279115</v>
      </c>
      <c r="M37" s="22">
        <v>49668</v>
      </c>
      <c r="N37" s="22">
        <v>485041</v>
      </c>
      <c r="O37" s="22"/>
      <c r="P37" s="22"/>
      <c r="Q37" s="22"/>
      <c r="R37" s="22"/>
      <c r="S37" s="22"/>
      <c r="T37" s="22"/>
      <c r="U37" s="22"/>
      <c r="V37" s="22"/>
      <c r="W37" s="22">
        <v>672844</v>
      </c>
      <c r="X37" s="22">
        <v>1028046</v>
      </c>
      <c r="Y37" s="22">
        <v>-355202</v>
      </c>
      <c r="Z37" s="23">
        <v>-34.551177671038069</v>
      </c>
      <c r="AA37" s="20">
        <v>2056090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696043</v>
      </c>
      <c r="G41" s="22">
        <v>163800</v>
      </c>
      <c r="H41" s="22">
        <v>437600</v>
      </c>
      <c r="I41" s="22">
        <v>34480</v>
      </c>
      <c r="J41" s="22">
        <v>635880</v>
      </c>
      <c r="K41" s="22">
        <v>56700</v>
      </c>
      <c r="L41" s="22">
        <v>92400</v>
      </c>
      <c r="M41" s="22">
        <v>29850</v>
      </c>
      <c r="N41" s="22">
        <v>178950</v>
      </c>
      <c r="O41" s="22"/>
      <c r="P41" s="22"/>
      <c r="Q41" s="22"/>
      <c r="R41" s="22"/>
      <c r="S41" s="22"/>
      <c r="T41" s="22"/>
      <c r="U41" s="22"/>
      <c r="V41" s="22"/>
      <c r="W41" s="22">
        <v>814830</v>
      </c>
      <c r="X41" s="22">
        <v>348024</v>
      </c>
      <c r="Y41" s="22">
        <v>466806</v>
      </c>
      <c r="Z41" s="23">
        <v>134.13040479966898</v>
      </c>
      <c r="AA41" s="20">
        <v>696043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4144617</v>
      </c>
      <c r="G44" s="22">
        <v>3558792</v>
      </c>
      <c r="H44" s="22">
        <v>396491</v>
      </c>
      <c r="I44" s="22">
        <v>746594</v>
      </c>
      <c r="J44" s="22">
        <v>4701877</v>
      </c>
      <c r="K44" s="22">
        <v>404447</v>
      </c>
      <c r="L44" s="22">
        <v>348097</v>
      </c>
      <c r="M44" s="22">
        <v>476772</v>
      </c>
      <c r="N44" s="22">
        <v>1229316</v>
      </c>
      <c r="O44" s="22"/>
      <c r="P44" s="22"/>
      <c r="Q44" s="22"/>
      <c r="R44" s="22"/>
      <c r="S44" s="22"/>
      <c r="T44" s="22"/>
      <c r="U44" s="22"/>
      <c r="V44" s="22"/>
      <c r="W44" s="22">
        <v>5931193</v>
      </c>
      <c r="X44" s="22">
        <v>2072316</v>
      </c>
      <c r="Y44" s="22">
        <v>3858877</v>
      </c>
      <c r="Z44" s="23">
        <v>186.21083850146408</v>
      </c>
      <c r="AA44" s="20">
        <v>4144617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23886088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2344710</v>
      </c>
      <c r="L47" s="31">
        <f t="shared" si="1"/>
        <v>2458316</v>
      </c>
      <c r="M47" s="31">
        <f t="shared" si="1"/>
        <v>2364927</v>
      </c>
      <c r="N47" s="31">
        <f t="shared" si="1"/>
        <v>7167953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17204086</v>
      </c>
      <c r="X47" s="31">
        <f t="shared" si="1"/>
        <v>11943060</v>
      </c>
      <c r="Y47" s="31">
        <f t="shared" si="1"/>
        <v>5261026</v>
      </c>
      <c r="Z47" s="32">
        <f>+IF(X47&lt;&gt;0,+(Y47/X47)*100,0)</f>
        <v>44.050904876974577</v>
      </c>
      <c r="AA47" s="29">
        <f>SUM(AA34:AA46)</f>
        <v>23886088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4904460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147277</v>
      </c>
      <c r="L48" s="41">
        <f t="shared" si="2"/>
        <v>653975</v>
      </c>
      <c r="M48" s="41">
        <f t="shared" si="2"/>
        <v>8444</v>
      </c>
      <c r="N48" s="41">
        <f t="shared" si="2"/>
        <v>809696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-1549812</v>
      </c>
      <c r="X48" s="41">
        <f t="shared" si="2"/>
        <v>2452218</v>
      </c>
      <c r="Y48" s="41">
        <f t="shared" si="2"/>
        <v>-4002030</v>
      </c>
      <c r="Z48" s="42">
        <f>+IF(X48&lt;&gt;0,+(Y48/X48)*100,0)</f>
        <v>-163.20041692867437</v>
      </c>
      <c r="AA48" s="39">
        <f>+AA32-AA47</f>
        <v>4904460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4904460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147277</v>
      </c>
      <c r="L51" s="50">
        <f t="shared" si="3"/>
        <v>653975</v>
      </c>
      <c r="M51" s="50">
        <f t="shared" si="3"/>
        <v>8444</v>
      </c>
      <c r="N51" s="50">
        <f t="shared" si="3"/>
        <v>809696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-1549812</v>
      </c>
      <c r="X51" s="50">
        <f t="shared" si="3"/>
        <v>2452218</v>
      </c>
      <c r="Y51" s="50">
        <f t="shared" si="3"/>
        <v>-4002030</v>
      </c>
      <c r="Z51" s="51">
        <f>+IF(X51&lt;&gt;0,+(Y51/X51)*100,0)</f>
        <v>-163.20041692867437</v>
      </c>
      <c r="AA51" s="48">
        <f>SUM(AA48:AA50)</f>
        <v>4904460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4904460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147277</v>
      </c>
      <c r="L53" s="56">
        <f t="shared" si="4"/>
        <v>653975</v>
      </c>
      <c r="M53" s="56">
        <f t="shared" si="4"/>
        <v>8444</v>
      </c>
      <c r="N53" s="56">
        <f t="shared" si="4"/>
        <v>809696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-1549812</v>
      </c>
      <c r="X53" s="56">
        <f t="shared" si="4"/>
        <v>2452218</v>
      </c>
      <c r="Y53" s="56">
        <f t="shared" si="4"/>
        <v>-4002030</v>
      </c>
      <c r="Z53" s="57">
        <f>+IF(X53&lt;&gt;0,+(Y53/X53)*100,0)</f>
        <v>-163.20041692867437</v>
      </c>
      <c r="AA53" s="54">
        <f>+AA51-AA52</f>
        <v>4904460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4904460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147277</v>
      </c>
      <c r="L56" s="50">
        <f t="shared" si="5"/>
        <v>653975</v>
      </c>
      <c r="M56" s="50">
        <f t="shared" si="5"/>
        <v>8444</v>
      </c>
      <c r="N56" s="50">
        <f t="shared" si="5"/>
        <v>809696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-1549812</v>
      </c>
      <c r="X56" s="50">
        <f t="shared" si="5"/>
        <v>2452218</v>
      </c>
      <c r="Y56" s="50">
        <f t="shared" si="5"/>
        <v>-4002030</v>
      </c>
      <c r="Z56" s="51">
        <f>+IF(X56&lt;&gt;0,+(Y56/X56)*100,0)</f>
        <v>-163.20041692867437</v>
      </c>
      <c r="AA56" s="48">
        <f>SUM(AA53:AA55)</f>
        <v>4904460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4904460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147277</v>
      </c>
      <c r="L59" s="67">
        <f t="shared" si="6"/>
        <v>653975</v>
      </c>
      <c r="M59" s="67">
        <f t="shared" si="6"/>
        <v>8444</v>
      </c>
      <c r="N59" s="67">
        <f t="shared" si="6"/>
        <v>809696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-1549812</v>
      </c>
      <c r="X59" s="67">
        <f t="shared" si="6"/>
        <v>2452218</v>
      </c>
      <c r="Y59" s="67">
        <f t="shared" si="6"/>
        <v>-4002030</v>
      </c>
      <c r="Z59" s="68">
        <f>+IF(X59&lt;&gt;0,+(Y59/X59)*100,0)</f>
        <v>-163.20041692867437</v>
      </c>
      <c r="AA59" s="65">
        <f>SUM(AA56:AA58)</f>
        <v>4904460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9757820</v>
      </c>
      <c r="G9" s="22">
        <v>1199055</v>
      </c>
      <c r="H9" s="22">
        <v>1200352</v>
      </c>
      <c r="I9" s="22">
        <v>749300</v>
      </c>
      <c r="J9" s="22">
        <v>3148707</v>
      </c>
      <c r="K9" s="22">
        <v>1342005</v>
      </c>
      <c r="L9" s="22">
        <v>195284</v>
      </c>
      <c r="M9" s="22">
        <v>926535</v>
      </c>
      <c r="N9" s="22">
        <v>2463824</v>
      </c>
      <c r="O9" s="22"/>
      <c r="P9" s="22"/>
      <c r="Q9" s="22"/>
      <c r="R9" s="22"/>
      <c r="S9" s="22"/>
      <c r="T9" s="22"/>
      <c r="U9" s="22"/>
      <c r="V9" s="22"/>
      <c r="W9" s="22">
        <v>5612531</v>
      </c>
      <c r="X9" s="22">
        <v>4878918</v>
      </c>
      <c r="Y9" s="22">
        <v>733613</v>
      </c>
      <c r="Z9" s="23">
        <v>15.036387166170858</v>
      </c>
      <c r="AA9" s="20">
        <v>9757820</v>
      </c>
    </row>
    <row r="10" spans="1:27" ht="13.5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>
        <v>3364</v>
      </c>
      <c r="L10" s="22">
        <v>4787</v>
      </c>
      <c r="M10" s="22">
        <v>1757</v>
      </c>
      <c r="N10" s="22">
        <v>9908</v>
      </c>
      <c r="O10" s="22"/>
      <c r="P10" s="22"/>
      <c r="Q10" s="22"/>
      <c r="R10" s="22"/>
      <c r="S10" s="22"/>
      <c r="T10" s="22"/>
      <c r="U10" s="22"/>
      <c r="V10" s="22"/>
      <c r="W10" s="22">
        <v>17419</v>
      </c>
      <c r="X10" s="22">
        <v>19074</v>
      </c>
      <c r="Y10" s="22">
        <v>-1655</v>
      </c>
      <c r="Z10" s="23">
        <v>-8.676732725175631</v>
      </c>
      <c r="AA10" s="20">
        <v>38144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>
        <v>108033</v>
      </c>
      <c r="L13" s="22">
        <v>98864</v>
      </c>
      <c r="M13" s="22">
        <v>112141</v>
      </c>
      <c r="N13" s="22">
        <v>319038</v>
      </c>
      <c r="O13" s="22"/>
      <c r="P13" s="22"/>
      <c r="Q13" s="22"/>
      <c r="R13" s="22"/>
      <c r="S13" s="22"/>
      <c r="T13" s="22"/>
      <c r="U13" s="22"/>
      <c r="V13" s="22"/>
      <c r="W13" s="22">
        <v>632611</v>
      </c>
      <c r="X13" s="22">
        <v>476922</v>
      </c>
      <c r="Y13" s="22">
        <v>155689</v>
      </c>
      <c r="Z13" s="23">
        <v>32.644541455416189</v>
      </c>
      <c r="AA13" s="20">
        <v>953815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10749779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1453402</v>
      </c>
      <c r="L32" s="31">
        <f t="shared" si="0"/>
        <v>298935</v>
      </c>
      <c r="M32" s="31">
        <f t="shared" si="0"/>
        <v>1040433</v>
      </c>
      <c r="N32" s="31">
        <f t="shared" si="0"/>
        <v>2792770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6262561</v>
      </c>
      <c r="X32" s="31">
        <f t="shared" si="0"/>
        <v>5374914</v>
      </c>
      <c r="Y32" s="31">
        <f t="shared" si="0"/>
        <v>887647</v>
      </c>
      <c r="Z32" s="32">
        <f>+IF(X32&lt;&gt;0,+(Y32/X32)*100,0)</f>
        <v>16.514627024730068</v>
      </c>
      <c r="AA32" s="29">
        <f>SUM(AA6:AA31)</f>
        <v>10749779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>
        <v>807364</v>
      </c>
      <c r="L34" s="22">
        <v>822535</v>
      </c>
      <c r="M34" s="22">
        <v>846026</v>
      </c>
      <c r="N34" s="22">
        <v>2475925</v>
      </c>
      <c r="O34" s="22"/>
      <c r="P34" s="22"/>
      <c r="Q34" s="22"/>
      <c r="R34" s="22"/>
      <c r="S34" s="22"/>
      <c r="T34" s="22"/>
      <c r="U34" s="22"/>
      <c r="V34" s="22"/>
      <c r="W34" s="22">
        <v>4879688</v>
      </c>
      <c r="X34" s="22">
        <v>6338610</v>
      </c>
      <c r="Y34" s="22">
        <v>-1458922</v>
      </c>
      <c r="Z34" s="23">
        <v>-23.016434202451329</v>
      </c>
      <c r="AA34" s="20">
        <v>12677234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>
        <v>55500</v>
      </c>
      <c r="M37" s="22">
        <v>18522</v>
      </c>
      <c r="N37" s="22">
        <v>74022</v>
      </c>
      <c r="O37" s="22"/>
      <c r="P37" s="22"/>
      <c r="Q37" s="22"/>
      <c r="R37" s="22"/>
      <c r="S37" s="22"/>
      <c r="T37" s="22"/>
      <c r="U37" s="22"/>
      <c r="V37" s="22"/>
      <c r="W37" s="22">
        <v>74022</v>
      </c>
      <c r="X37" s="22">
        <v>49998</v>
      </c>
      <c r="Y37" s="22">
        <v>24024</v>
      </c>
      <c r="Z37" s="23">
        <v>48.049921996879874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4690000</v>
      </c>
      <c r="G41" s="22">
        <v>300080</v>
      </c>
      <c r="H41" s="22">
        <v>300080</v>
      </c>
      <c r="I41" s="22">
        <v>300080</v>
      </c>
      <c r="J41" s="22">
        <v>900240</v>
      </c>
      <c r="K41" s="22">
        <v>300080</v>
      </c>
      <c r="L41" s="22">
        <v>328694</v>
      </c>
      <c r="M41" s="22">
        <v>2317</v>
      </c>
      <c r="N41" s="22">
        <v>631091</v>
      </c>
      <c r="O41" s="22"/>
      <c r="P41" s="22"/>
      <c r="Q41" s="22"/>
      <c r="R41" s="22"/>
      <c r="S41" s="22"/>
      <c r="T41" s="22"/>
      <c r="U41" s="22"/>
      <c r="V41" s="22"/>
      <c r="W41" s="22">
        <v>1531331</v>
      </c>
      <c r="X41" s="22">
        <v>2344998</v>
      </c>
      <c r="Y41" s="22">
        <v>-813667</v>
      </c>
      <c r="Z41" s="23">
        <v>-34.697982684846643</v>
      </c>
      <c r="AA41" s="20">
        <v>4690000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250002</v>
      </c>
      <c r="Y43" s="22">
        <v>-250002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766000</v>
      </c>
      <c r="G44" s="22"/>
      <c r="H44" s="22">
        <v>28520</v>
      </c>
      <c r="I44" s="22">
        <v>176902</v>
      </c>
      <c r="J44" s="22">
        <v>205422</v>
      </c>
      <c r="K44" s="22">
        <v>9000</v>
      </c>
      <c r="L44" s="22"/>
      <c r="M44" s="22">
        <v>58360</v>
      </c>
      <c r="N44" s="22">
        <v>67360</v>
      </c>
      <c r="O44" s="22"/>
      <c r="P44" s="22"/>
      <c r="Q44" s="22"/>
      <c r="R44" s="22"/>
      <c r="S44" s="22"/>
      <c r="T44" s="22"/>
      <c r="U44" s="22"/>
      <c r="V44" s="22"/>
      <c r="W44" s="22">
        <v>272782</v>
      </c>
      <c r="X44" s="22">
        <v>383004</v>
      </c>
      <c r="Y44" s="22">
        <v>-110222</v>
      </c>
      <c r="Z44" s="23">
        <v>-28.778289521780454</v>
      </c>
      <c r="AA44" s="20">
        <v>766000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18733234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1116444</v>
      </c>
      <c r="L47" s="31">
        <f t="shared" si="1"/>
        <v>1206729</v>
      </c>
      <c r="M47" s="31">
        <f t="shared" si="1"/>
        <v>925225</v>
      </c>
      <c r="N47" s="31">
        <f t="shared" si="1"/>
        <v>3248398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6757823</v>
      </c>
      <c r="X47" s="31">
        <f t="shared" si="1"/>
        <v>9366612</v>
      </c>
      <c r="Y47" s="31">
        <f t="shared" si="1"/>
        <v>-2608789</v>
      </c>
      <c r="Z47" s="32">
        <f>+IF(X47&lt;&gt;0,+(Y47/X47)*100,0)</f>
        <v>-27.852002410263175</v>
      </c>
      <c r="AA47" s="29">
        <f>SUM(AA34:AA46)</f>
        <v>18733234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-7983455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336958</v>
      </c>
      <c r="L48" s="41">
        <f t="shared" si="2"/>
        <v>-907794</v>
      </c>
      <c r="M48" s="41">
        <f t="shared" si="2"/>
        <v>115208</v>
      </c>
      <c r="N48" s="41">
        <f t="shared" si="2"/>
        <v>-455628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-495262</v>
      </c>
      <c r="X48" s="41">
        <f t="shared" si="2"/>
        <v>-3991698</v>
      </c>
      <c r="Y48" s="41">
        <f t="shared" si="2"/>
        <v>3496436</v>
      </c>
      <c r="Z48" s="42">
        <f>+IF(X48&lt;&gt;0,+(Y48/X48)*100,0)</f>
        <v>-87.592698646039864</v>
      </c>
      <c r="AA48" s="39">
        <f>+AA32-AA47</f>
        <v>-7983455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-7983455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336958</v>
      </c>
      <c r="L51" s="50">
        <f t="shared" si="3"/>
        <v>-907794</v>
      </c>
      <c r="M51" s="50">
        <f t="shared" si="3"/>
        <v>115208</v>
      </c>
      <c r="N51" s="50">
        <f t="shared" si="3"/>
        <v>-455628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-495262</v>
      </c>
      <c r="X51" s="50">
        <f t="shared" si="3"/>
        <v>-3991698</v>
      </c>
      <c r="Y51" s="50">
        <f t="shared" si="3"/>
        <v>3496436</v>
      </c>
      <c r="Z51" s="51">
        <f>+IF(X51&lt;&gt;0,+(Y51/X51)*100,0)</f>
        <v>-87.592698646039864</v>
      </c>
      <c r="AA51" s="48">
        <f>SUM(AA48:AA50)</f>
        <v>-7983455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-7983455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336958</v>
      </c>
      <c r="L53" s="56">
        <f t="shared" si="4"/>
        <v>-907794</v>
      </c>
      <c r="M53" s="56">
        <f t="shared" si="4"/>
        <v>115208</v>
      </c>
      <c r="N53" s="56">
        <f t="shared" si="4"/>
        <v>-455628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-495262</v>
      </c>
      <c r="X53" s="56">
        <f t="shared" si="4"/>
        <v>-3991698</v>
      </c>
      <c r="Y53" s="56">
        <f t="shared" si="4"/>
        <v>3496436</v>
      </c>
      <c r="Z53" s="57">
        <f>+IF(X53&lt;&gt;0,+(Y53/X53)*100,0)</f>
        <v>-87.592698646039864</v>
      </c>
      <c r="AA53" s="54">
        <f>+AA51-AA52</f>
        <v>-7983455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-7983455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336958</v>
      </c>
      <c r="L56" s="50">
        <f t="shared" si="5"/>
        <v>-907794</v>
      </c>
      <c r="M56" s="50">
        <f t="shared" si="5"/>
        <v>115208</v>
      </c>
      <c r="N56" s="50">
        <f t="shared" si="5"/>
        <v>-455628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-495262</v>
      </c>
      <c r="X56" s="50">
        <f t="shared" si="5"/>
        <v>-3991698</v>
      </c>
      <c r="Y56" s="50">
        <f t="shared" si="5"/>
        <v>3496436</v>
      </c>
      <c r="Z56" s="51">
        <f>+IF(X56&lt;&gt;0,+(Y56/X56)*100,0)</f>
        <v>-87.592698646039864</v>
      </c>
      <c r="AA56" s="48">
        <f>SUM(AA53:AA55)</f>
        <v>-7983455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-7983455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336958</v>
      </c>
      <c r="L59" s="67">
        <f t="shared" si="6"/>
        <v>-907794</v>
      </c>
      <c r="M59" s="67">
        <f t="shared" si="6"/>
        <v>115208</v>
      </c>
      <c r="N59" s="67">
        <f t="shared" si="6"/>
        <v>-455628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-495262</v>
      </c>
      <c r="X59" s="67">
        <f t="shared" si="6"/>
        <v>-3991698</v>
      </c>
      <c r="Y59" s="67">
        <f t="shared" si="6"/>
        <v>3496436</v>
      </c>
      <c r="Z59" s="68">
        <f>+IF(X59&lt;&gt;0,+(Y59/X59)*100,0)</f>
        <v>-87.592698646039864</v>
      </c>
      <c r="AA59" s="65">
        <f>SUM(AA56:AA58)</f>
        <v>-7983455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20545450</v>
      </c>
      <c r="G9" s="22">
        <v>2049287</v>
      </c>
      <c r="H9" s="22">
        <v>2072466</v>
      </c>
      <c r="I9" s="22">
        <v>2097922</v>
      </c>
      <c r="J9" s="22">
        <v>6219675</v>
      </c>
      <c r="K9" s="22">
        <v>6863391</v>
      </c>
      <c r="L9" s="22">
        <v>4609949</v>
      </c>
      <c r="M9" s="22">
        <v>2014736</v>
      </c>
      <c r="N9" s="22">
        <v>13488076</v>
      </c>
      <c r="O9" s="22"/>
      <c r="P9" s="22"/>
      <c r="Q9" s="22"/>
      <c r="R9" s="22"/>
      <c r="S9" s="22"/>
      <c r="T9" s="22"/>
      <c r="U9" s="22"/>
      <c r="V9" s="22"/>
      <c r="W9" s="22">
        <v>19707751</v>
      </c>
      <c r="X9" s="22">
        <v>10272714</v>
      </c>
      <c r="Y9" s="22">
        <v>9435037</v>
      </c>
      <c r="Z9" s="23">
        <v>91.845611588135327</v>
      </c>
      <c r="AA9" s="20">
        <v>20545450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5854390</v>
      </c>
      <c r="G13" s="22">
        <v>601530</v>
      </c>
      <c r="H13" s="22">
        <v>563288</v>
      </c>
      <c r="I13" s="22">
        <v>566937</v>
      </c>
      <c r="J13" s="22">
        <v>1731755</v>
      </c>
      <c r="K13" s="22">
        <v>571780</v>
      </c>
      <c r="L13" s="22">
        <v>576573</v>
      </c>
      <c r="M13" s="22">
        <v>582972</v>
      </c>
      <c r="N13" s="22">
        <v>1731325</v>
      </c>
      <c r="O13" s="22"/>
      <c r="P13" s="22"/>
      <c r="Q13" s="22"/>
      <c r="R13" s="22"/>
      <c r="S13" s="22"/>
      <c r="T13" s="22"/>
      <c r="U13" s="22"/>
      <c r="V13" s="22"/>
      <c r="W13" s="22">
        <v>3463080</v>
      </c>
      <c r="X13" s="22">
        <v>2927190</v>
      </c>
      <c r="Y13" s="22">
        <v>535890</v>
      </c>
      <c r="Z13" s="23">
        <v>18.307318622979718</v>
      </c>
      <c r="AA13" s="20">
        <v>5854390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>
        <v>80499</v>
      </c>
      <c r="L25" s="22"/>
      <c r="M25" s="22"/>
      <c r="N25" s="22">
        <v>80499</v>
      </c>
      <c r="O25" s="22"/>
      <c r="P25" s="22"/>
      <c r="Q25" s="22"/>
      <c r="R25" s="22"/>
      <c r="S25" s="22"/>
      <c r="T25" s="22"/>
      <c r="U25" s="22"/>
      <c r="V25" s="22"/>
      <c r="W25" s="22">
        <v>80499</v>
      </c>
      <c r="X25" s="22">
        <v>575496</v>
      </c>
      <c r="Y25" s="22">
        <v>-494997</v>
      </c>
      <c r="Z25" s="23">
        <v>-86.012239876558667</v>
      </c>
      <c r="AA25" s="20">
        <v>1151000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27550840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7515670</v>
      </c>
      <c r="L32" s="31">
        <f t="shared" si="0"/>
        <v>5186522</v>
      </c>
      <c r="M32" s="31">
        <f t="shared" si="0"/>
        <v>2597708</v>
      </c>
      <c r="N32" s="31">
        <f t="shared" si="0"/>
        <v>15299900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23251330</v>
      </c>
      <c r="X32" s="31">
        <f t="shared" si="0"/>
        <v>13775400</v>
      </c>
      <c r="Y32" s="31">
        <f t="shared" si="0"/>
        <v>9475930</v>
      </c>
      <c r="Z32" s="32">
        <f>+IF(X32&lt;&gt;0,+(Y32/X32)*100,0)</f>
        <v>68.788782902855814</v>
      </c>
      <c r="AA32" s="29">
        <f>SUM(AA6:AA31)</f>
        <v>27550840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40540304</v>
      </c>
      <c r="G34" s="22">
        <v>4593322</v>
      </c>
      <c r="H34" s="22">
        <v>2314703</v>
      </c>
      <c r="I34" s="22">
        <v>3146969</v>
      </c>
      <c r="J34" s="22">
        <v>10054994</v>
      </c>
      <c r="K34" s="22">
        <v>3198566</v>
      </c>
      <c r="L34" s="22">
        <v>3352624</v>
      </c>
      <c r="M34" s="22">
        <v>3285134</v>
      </c>
      <c r="N34" s="22">
        <v>9836324</v>
      </c>
      <c r="O34" s="22"/>
      <c r="P34" s="22"/>
      <c r="Q34" s="22"/>
      <c r="R34" s="22"/>
      <c r="S34" s="22"/>
      <c r="T34" s="22"/>
      <c r="U34" s="22"/>
      <c r="V34" s="22"/>
      <c r="W34" s="22">
        <v>19891318</v>
      </c>
      <c r="X34" s="22">
        <v>20270178</v>
      </c>
      <c r="Y34" s="22">
        <v>-378860</v>
      </c>
      <c r="Z34" s="23">
        <v>-1.8690511745876135</v>
      </c>
      <c r="AA34" s="20">
        <v>40540304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>
        <v>14961</v>
      </c>
      <c r="L37" s="22">
        <v>15198</v>
      </c>
      <c r="M37" s="22"/>
      <c r="N37" s="22">
        <v>30159</v>
      </c>
      <c r="O37" s="22"/>
      <c r="P37" s="22"/>
      <c r="Q37" s="22"/>
      <c r="R37" s="22"/>
      <c r="S37" s="22"/>
      <c r="T37" s="22"/>
      <c r="U37" s="22"/>
      <c r="V37" s="22"/>
      <c r="W37" s="22">
        <v>30159</v>
      </c>
      <c r="X37" s="22">
        <v>733836</v>
      </c>
      <c r="Y37" s="22">
        <v>-703677</v>
      </c>
      <c r="Z37" s="23">
        <v>-95.890226154072579</v>
      </c>
      <c r="AA37" s="20">
        <v>1467662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216816</v>
      </c>
      <c r="Y39" s="22">
        <v>-216816</v>
      </c>
      <c r="Z39" s="23">
        <v>-100</v>
      </c>
      <c r="AA39" s="20">
        <v>433594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4911951</v>
      </c>
      <c r="G41" s="22"/>
      <c r="H41" s="22">
        <v>85118</v>
      </c>
      <c r="I41" s="22">
        <v>8108099</v>
      </c>
      <c r="J41" s="22">
        <v>8193217</v>
      </c>
      <c r="K41" s="22">
        <v>9530499</v>
      </c>
      <c r="L41" s="22">
        <v>85092</v>
      </c>
      <c r="M41" s="22">
        <v>12425884</v>
      </c>
      <c r="N41" s="22">
        <v>22041475</v>
      </c>
      <c r="O41" s="22"/>
      <c r="P41" s="22"/>
      <c r="Q41" s="22"/>
      <c r="R41" s="22"/>
      <c r="S41" s="22"/>
      <c r="T41" s="22"/>
      <c r="U41" s="22"/>
      <c r="V41" s="22"/>
      <c r="W41" s="22">
        <v>30234692</v>
      </c>
      <c r="X41" s="22">
        <v>2455998</v>
      </c>
      <c r="Y41" s="22">
        <v>27778694</v>
      </c>
      <c r="Z41" s="23">
        <v>1131.0552370156654</v>
      </c>
      <c r="AA41" s="20">
        <v>4911951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36060</v>
      </c>
      <c r="Y42" s="22">
        <v>-36060</v>
      </c>
      <c r="Z42" s="23">
        <v>-100</v>
      </c>
      <c r="AA42" s="20">
        <v>72118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6058267</v>
      </c>
      <c r="G44" s="22">
        <v>39579</v>
      </c>
      <c r="H44" s="22">
        <v>93306</v>
      </c>
      <c r="I44" s="22">
        <v>28691</v>
      </c>
      <c r="J44" s="22">
        <v>161576</v>
      </c>
      <c r="K44" s="22">
        <v>1202792</v>
      </c>
      <c r="L44" s="22">
        <v>3495289</v>
      </c>
      <c r="M44" s="22">
        <v>26444</v>
      </c>
      <c r="N44" s="22">
        <v>4724525</v>
      </c>
      <c r="O44" s="22"/>
      <c r="P44" s="22"/>
      <c r="Q44" s="22"/>
      <c r="R44" s="22"/>
      <c r="S44" s="22"/>
      <c r="T44" s="22"/>
      <c r="U44" s="22"/>
      <c r="V44" s="22"/>
      <c r="W44" s="22">
        <v>4886101</v>
      </c>
      <c r="X44" s="22">
        <v>3029166</v>
      </c>
      <c r="Y44" s="22">
        <v>1856935</v>
      </c>
      <c r="Z44" s="23">
        <v>61.301856682664472</v>
      </c>
      <c r="AA44" s="20">
        <v>6058267</v>
      </c>
    </row>
    <row r="45" spans="1:27" ht="13.5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53483896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13946818</v>
      </c>
      <c r="L47" s="31">
        <f t="shared" si="1"/>
        <v>6948203</v>
      </c>
      <c r="M47" s="31">
        <f t="shared" si="1"/>
        <v>15737462</v>
      </c>
      <c r="N47" s="31">
        <f t="shared" si="1"/>
        <v>36632483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55042270</v>
      </c>
      <c r="X47" s="31">
        <f t="shared" si="1"/>
        <v>26742054</v>
      </c>
      <c r="Y47" s="31">
        <f t="shared" si="1"/>
        <v>28300216</v>
      </c>
      <c r="Z47" s="32">
        <f>+IF(X47&lt;&gt;0,+(Y47/X47)*100,0)</f>
        <v>105.82663545590027</v>
      </c>
      <c r="AA47" s="29">
        <f>SUM(AA34:AA46)</f>
        <v>53483896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-25933056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-6431148</v>
      </c>
      <c r="L48" s="41">
        <f t="shared" si="2"/>
        <v>-1761681</v>
      </c>
      <c r="M48" s="41">
        <f t="shared" si="2"/>
        <v>-13139754</v>
      </c>
      <c r="N48" s="41">
        <f t="shared" si="2"/>
        <v>-21332583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-31790940</v>
      </c>
      <c r="X48" s="41">
        <f t="shared" si="2"/>
        <v>-12966654</v>
      </c>
      <c r="Y48" s="41">
        <f t="shared" si="2"/>
        <v>-18824286</v>
      </c>
      <c r="Z48" s="42">
        <f>+IF(X48&lt;&gt;0,+(Y48/X48)*100,0)</f>
        <v>145.174583975172</v>
      </c>
      <c r="AA48" s="39">
        <f>+AA32-AA47</f>
        <v>-25933056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-25933056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-6431148</v>
      </c>
      <c r="L51" s="50">
        <f t="shared" si="3"/>
        <v>-1761681</v>
      </c>
      <c r="M51" s="50">
        <f t="shared" si="3"/>
        <v>-13139754</v>
      </c>
      <c r="N51" s="50">
        <f t="shared" si="3"/>
        <v>-21332583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-31790940</v>
      </c>
      <c r="X51" s="50">
        <f t="shared" si="3"/>
        <v>-12966654</v>
      </c>
      <c r="Y51" s="50">
        <f t="shared" si="3"/>
        <v>-18824286</v>
      </c>
      <c r="Z51" s="51">
        <f>+IF(X51&lt;&gt;0,+(Y51/X51)*100,0)</f>
        <v>145.174583975172</v>
      </c>
      <c r="AA51" s="48">
        <f>SUM(AA48:AA50)</f>
        <v>-25933056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-25933056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-6431148</v>
      </c>
      <c r="L53" s="56">
        <f t="shared" si="4"/>
        <v>-1761681</v>
      </c>
      <c r="M53" s="56">
        <f t="shared" si="4"/>
        <v>-13139754</v>
      </c>
      <c r="N53" s="56">
        <f t="shared" si="4"/>
        <v>-21332583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-31790940</v>
      </c>
      <c r="X53" s="56">
        <f t="shared" si="4"/>
        <v>-12966654</v>
      </c>
      <c r="Y53" s="56">
        <f t="shared" si="4"/>
        <v>-18824286</v>
      </c>
      <c r="Z53" s="57">
        <f>+IF(X53&lt;&gt;0,+(Y53/X53)*100,0)</f>
        <v>145.174583975172</v>
      </c>
      <c r="AA53" s="54">
        <f>+AA51-AA52</f>
        <v>-25933056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-25933056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-6431148</v>
      </c>
      <c r="L56" s="50">
        <f t="shared" si="5"/>
        <v>-1761681</v>
      </c>
      <c r="M56" s="50">
        <f t="shared" si="5"/>
        <v>-13139754</v>
      </c>
      <c r="N56" s="50">
        <f t="shared" si="5"/>
        <v>-21332583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-31790940</v>
      </c>
      <c r="X56" s="50">
        <f t="shared" si="5"/>
        <v>-12966654</v>
      </c>
      <c r="Y56" s="50">
        <f t="shared" si="5"/>
        <v>-18824286</v>
      </c>
      <c r="Z56" s="51">
        <f>+IF(X56&lt;&gt;0,+(Y56/X56)*100,0)</f>
        <v>145.174583975172</v>
      </c>
      <c r="AA56" s="48">
        <f>SUM(AA53:AA55)</f>
        <v>-25933056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-25933056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-6431148</v>
      </c>
      <c r="L59" s="67">
        <f t="shared" si="6"/>
        <v>-1761681</v>
      </c>
      <c r="M59" s="67">
        <f t="shared" si="6"/>
        <v>-13139754</v>
      </c>
      <c r="N59" s="67">
        <f t="shared" si="6"/>
        <v>-21332583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-31790940</v>
      </c>
      <c r="X59" s="67">
        <f t="shared" si="6"/>
        <v>-12966654</v>
      </c>
      <c r="Y59" s="67">
        <f t="shared" si="6"/>
        <v>-18824286</v>
      </c>
      <c r="Z59" s="68">
        <f>+IF(X59&lt;&gt;0,+(Y59/X59)*100,0)</f>
        <v>145.174583975172</v>
      </c>
      <c r="AA59" s="65">
        <f>SUM(AA56:AA58)</f>
        <v>-25933056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>
        <v>2443427</v>
      </c>
      <c r="L9" s="22">
        <v>2439446</v>
      </c>
      <c r="M9" s="22">
        <v>2445840</v>
      </c>
      <c r="N9" s="22">
        <v>7328713</v>
      </c>
      <c r="O9" s="22"/>
      <c r="P9" s="22"/>
      <c r="Q9" s="22"/>
      <c r="R9" s="22"/>
      <c r="S9" s="22"/>
      <c r="T9" s="22"/>
      <c r="U9" s="22"/>
      <c r="V9" s="22"/>
      <c r="W9" s="22">
        <v>14635951</v>
      </c>
      <c r="X9" s="22">
        <v>15186408</v>
      </c>
      <c r="Y9" s="22">
        <v>-550457</v>
      </c>
      <c r="Z9" s="23">
        <v>-3.62466884861779</v>
      </c>
      <c r="AA9" s="20">
        <v>30372814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2443427</v>
      </c>
      <c r="L32" s="31">
        <f t="shared" si="0"/>
        <v>2439446</v>
      </c>
      <c r="M32" s="31">
        <f t="shared" si="0"/>
        <v>2445840</v>
      </c>
      <c r="N32" s="31">
        <f t="shared" si="0"/>
        <v>7328713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14635951</v>
      </c>
      <c r="X32" s="31">
        <f t="shared" si="0"/>
        <v>15186408</v>
      </c>
      <c r="Y32" s="31">
        <f t="shared" si="0"/>
        <v>-550457</v>
      </c>
      <c r="Z32" s="32">
        <f>+IF(X32&lt;&gt;0,+(Y32/X32)*100,0)</f>
        <v>-3.62466884861779</v>
      </c>
      <c r="AA32" s="29">
        <f>SUM(AA6:AA31)</f>
        <v>30372814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23950181</v>
      </c>
      <c r="G34" s="22"/>
      <c r="H34" s="22"/>
      <c r="I34" s="22">
        <v>5831430</v>
      </c>
      <c r="J34" s="22">
        <v>5831430</v>
      </c>
      <c r="K34" s="22">
        <v>1993977</v>
      </c>
      <c r="L34" s="22">
        <v>1938481</v>
      </c>
      <c r="M34" s="22">
        <v>2085225</v>
      </c>
      <c r="N34" s="22">
        <v>6017683</v>
      </c>
      <c r="O34" s="22"/>
      <c r="P34" s="22"/>
      <c r="Q34" s="22"/>
      <c r="R34" s="22"/>
      <c r="S34" s="22"/>
      <c r="T34" s="22"/>
      <c r="U34" s="22"/>
      <c r="V34" s="22"/>
      <c r="W34" s="22">
        <v>11849113</v>
      </c>
      <c r="X34" s="22">
        <v>11975088</v>
      </c>
      <c r="Y34" s="22">
        <v>-125975</v>
      </c>
      <c r="Z34" s="23">
        <v>-1.0519755679457221</v>
      </c>
      <c r="AA34" s="20">
        <v>23950181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>
        <v>98981</v>
      </c>
      <c r="N37" s="22">
        <v>98981</v>
      </c>
      <c r="O37" s="22"/>
      <c r="P37" s="22"/>
      <c r="Q37" s="22"/>
      <c r="R37" s="22"/>
      <c r="S37" s="22"/>
      <c r="T37" s="22"/>
      <c r="U37" s="22"/>
      <c r="V37" s="22"/>
      <c r="W37" s="22">
        <v>98981</v>
      </c>
      <c r="X37" s="22">
        <v>52650</v>
      </c>
      <c r="Y37" s="22">
        <v>46331</v>
      </c>
      <c r="Z37" s="23">
        <v>87.998100664767335</v>
      </c>
      <c r="AA37" s="20">
        <v>105300</v>
      </c>
    </row>
    <row r="38" spans="1:27" ht="13.5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>
        <v>51460</v>
      </c>
      <c r="N39" s="22">
        <v>51460</v>
      </c>
      <c r="O39" s="22"/>
      <c r="P39" s="22"/>
      <c r="Q39" s="22"/>
      <c r="R39" s="22"/>
      <c r="S39" s="22"/>
      <c r="T39" s="22"/>
      <c r="U39" s="22"/>
      <c r="V39" s="22"/>
      <c r="W39" s="22">
        <v>102920</v>
      </c>
      <c r="X39" s="22">
        <v>2712978</v>
      </c>
      <c r="Y39" s="22">
        <v>-2610058</v>
      </c>
      <c r="Z39" s="23">
        <v>-96.206382801482363</v>
      </c>
      <c r="AA39" s="20">
        <v>5425964</v>
      </c>
    </row>
    <row r="40" spans="1:27" ht="13.5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7579500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3789750</v>
      </c>
      <c r="Y41" s="22">
        <v>-3789750</v>
      </c>
      <c r="Z41" s="23">
        <v>-100</v>
      </c>
      <c r="AA41" s="20">
        <v>7579500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65396</v>
      </c>
      <c r="G44" s="22"/>
      <c r="H44" s="22"/>
      <c r="I44" s="22">
        <v>57432</v>
      </c>
      <c r="J44" s="22">
        <v>57432</v>
      </c>
      <c r="K44" s="22">
        <v>28663</v>
      </c>
      <c r="L44" s="22">
        <v>26340</v>
      </c>
      <c r="M44" s="22">
        <v>26531</v>
      </c>
      <c r="N44" s="22">
        <v>81534</v>
      </c>
      <c r="O44" s="22"/>
      <c r="P44" s="22"/>
      <c r="Q44" s="22"/>
      <c r="R44" s="22"/>
      <c r="S44" s="22"/>
      <c r="T44" s="22"/>
      <c r="U44" s="22"/>
      <c r="V44" s="22"/>
      <c r="W44" s="22">
        <v>138966</v>
      </c>
      <c r="X44" s="22">
        <v>32700</v>
      </c>
      <c r="Y44" s="22">
        <v>106266</v>
      </c>
      <c r="Z44" s="23">
        <v>324.97247706422019</v>
      </c>
      <c r="AA44" s="20">
        <v>65396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37126341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2022640</v>
      </c>
      <c r="L47" s="31">
        <f t="shared" si="1"/>
        <v>1964821</v>
      </c>
      <c r="M47" s="31">
        <f t="shared" si="1"/>
        <v>2262197</v>
      </c>
      <c r="N47" s="31">
        <f t="shared" si="1"/>
        <v>6249658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12189980</v>
      </c>
      <c r="X47" s="31">
        <f t="shared" si="1"/>
        <v>18563166</v>
      </c>
      <c r="Y47" s="31">
        <f t="shared" si="1"/>
        <v>-6373186</v>
      </c>
      <c r="Z47" s="32">
        <f>+IF(X47&lt;&gt;0,+(Y47/X47)*100,0)</f>
        <v>-34.332430146883347</v>
      </c>
      <c r="AA47" s="29">
        <f>SUM(AA34:AA46)</f>
        <v>37126341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-6753527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420787</v>
      </c>
      <c r="L48" s="41">
        <f t="shared" si="2"/>
        <v>474625</v>
      </c>
      <c r="M48" s="41">
        <f t="shared" si="2"/>
        <v>183643</v>
      </c>
      <c r="N48" s="41">
        <f t="shared" si="2"/>
        <v>1079055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2445971</v>
      </c>
      <c r="X48" s="41">
        <f t="shared" si="2"/>
        <v>-3376758</v>
      </c>
      <c r="Y48" s="41">
        <f t="shared" si="2"/>
        <v>5822729</v>
      </c>
      <c r="Z48" s="42">
        <f>+IF(X48&lt;&gt;0,+(Y48/X48)*100,0)</f>
        <v>-172.43548397605039</v>
      </c>
      <c r="AA48" s="39">
        <f>+AA32-AA47</f>
        <v>-6753527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-6753527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420787</v>
      </c>
      <c r="L51" s="50">
        <f t="shared" si="3"/>
        <v>474625</v>
      </c>
      <c r="M51" s="50">
        <f t="shared" si="3"/>
        <v>183643</v>
      </c>
      <c r="N51" s="50">
        <f t="shared" si="3"/>
        <v>1079055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2445971</v>
      </c>
      <c r="X51" s="50">
        <f t="shared" si="3"/>
        <v>-3376758</v>
      </c>
      <c r="Y51" s="50">
        <f t="shared" si="3"/>
        <v>5822729</v>
      </c>
      <c r="Z51" s="51">
        <f>+IF(X51&lt;&gt;0,+(Y51/X51)*100,0)</f>
        <v>-172.43548397605039</v>
      </c>
      <c r="AA51" s="48">
        <f>SUM(AA48:AA50)</f>
        <v>-6753527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-6753527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420787</v>
      </c>
      <c r="L53" s="56">
        <f t="shared" si="4"/>
        <v>474625</v>
      </c>
      <c r="M53" s="56">
        <f t="shared" si="4"/>
        <v>183643</v>
      </c>
      <c r="N53" s="56">
        <f t="shared" si="4"/>
        <v>1079055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2445971</v>
      </c>
      <c r="X53" s="56">
        <f t="shared" si="4"/>
        <v>-3376758</v>
      </c>
      <c r="Y53" s="56">
        <f t="shared" si="4"/>
        <v>5822729</v>
      </c>
      <c r="Z53" s="57">
        <f>+IF(X53&lt;&gt;0,+(Y53/X53)*100,0)</f>
        <v>-172.43548397605039</v>
      </c>
      <c r="AA53" s="54">
        <f>+AA51-AA52</f>
        <v>-6753527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-6753527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420787</v>
      </c>
      <c r="L56" s="50">
        <f t="shared" si="5"/>
        <v>474625</v>
      </c>
      <c r="M56" s="50">
        <f t="shared" si="5"/>
        <v>183643</v>
      </c>
      <c r="N56" s="50">
        <f t="shared" si="5"/>
        <v>1079055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2445971</v>
      </c>
      <c r="X56" s="50">
        <f t="shared" si="5"/>
        <v>-3376758</v>
      </c>
      <c r="Y56" s="50">
        <f t="shared" si="5"/>
        <v>5822729</v>
      </c>
      <c r="Z56" s="51">
        <f>+IF(X56&lt;&gt;0,+(Y56/X56)*100,0)</f>
        <v>-172.43548397605039</v>
      </c>
      <c r="AA56" s="48">
        <f>SUM(AA53:AA55)</f>
        <v>-6753527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-6753527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420787</v>
      </c>
      <c r="L59" s="67">
        <f t="shared" si="6"/>
        <v>474625</v>
      </c>
      <c r="M59" s="67">
        <f t="shared" si="6"/>
        <v>183643</v>
      </c>
      <c r="N59" s="67">
        <f t="shared" si="6"/>
        <v>1079055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2445971</v>
      </c>
      <c r="X59" s="67">
        <f t="shared" si="6"/>
        <v>-3376758</v>
      </c>
      <c r="Y59" s="67">
        <f t="shared" si="6"/>
        <v>5822729</v>
      </c>
      <c r="Z59" s="68">
        <f>+IF(X59&lt;&gt;0,+(Y59/X59)*100,0)</f>
        <v>-172.43548397605039</v>
      </c>
      <c r="AA59" s="65">
        <f>SUM(AA56:AA58)</f>
        <v>-6753527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6100470</v>
      </c>
      <c r="G9" s="22"/>
      <c r="H9" s="22">
        <v>503601</v>
      </c>
      <c r="I9" s="22">
        <v>501769</v>
      </c>
      <c r="J9" s="22">
        <v>1005370</v>
      </c>
      <c r="K9" s="22">
        <v>504813</v>
      </c>
      <c r="L9" s="22">
        <v>499319</v>
      </c>
      <c r="M9" s="22">
        <v>500149</v>
      </c>
      <c r="N9" s="22">
        <v>1504281</v>
      </c>
      <c r="O9" s="22"/>
      <c r="P9" s="22"/>
      <c r="Q9" s="22"/>
      <c r="R9" s="22"/>
      <c r="S9" s="22"/>
      <c r="T9" s="22"/>
      <c r="U9" s="22"/>
      <c r="V9" s="22"/>
      <c r="W9" s="22">
        <v>2509651</v>
      </c>
      <c r="X9" s="22">
        <v>3040068</v>
      </c>
      <c r="Y9" s="22">
        <v>-530417</v>
      </c>
      <c r="Z9" s="23">
        <v>-17.447537357717</v>
      </c>
      <c r="AA9" s="20">
        <v>6100470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6100470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504813</v>
      </c>
      <c r="L32" s="31">
        <f t="shared" si="0"/>
        <v>499319</v>
      </c>
      <c r="M32" s="31">
        <f t="shared" si="0"/>
        <v>500149</v>
      </c>
      <c r="N32" s="31">
        <f t="shared" si="0"/>
        <v>1504281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2509651</v>
      </c>
      <c r="X32" s="31">
        <f t="shared" si="0"/>
        <v>3040068</v>
      </c>
      <c r="Y32" s="31">
        <f t="shared" si="0"/>
        <v>-530417</v>
      </c>
      <c r="Z32" s="32">
        <f>+IF(X32&lt;&gt;0,+(Y32/X32)*100,0)</f>
        <v>-17.447537357717</v>
      </c>
      <c r="AA32" s="29">
        <f>SUM(AA6:AA31)</f>
        <v>6100470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6511816</v>
      </c>
      <c r="G34" s="22"/>
      <c r="H34" s="22">
        <v>848847</v>
      </c>
      <c r="I34" s="22">
        <v>434864</v>
      </c>
      <c r="J34" s="22">
        <v>1283711</v>
      </c>
      <c r="K34" s="22">
        <v>448111</v>
      </c>
      <c r="L34" s="22">
        <v>447987</v>
      </c>
      <c r="M34" s="22">
        <v>369244</v>
      </c>
      <c r="N34" s="22">
        <v>1265342</v>
      </c>
      <c r="O34" s="22"/>
      <c r="P34" s="22"/>
      <c r="Q34" s="22"/>
      <c r="R34" s="22"/>
      <c r="S34" s="22"/>
      <c r="T34" s="22"/>
      <c r="U34" s="22"/>
      <c r="V34" s="22"/>
      <c r="W34" s="22">
        <v>2549053</v>
      </c>
      <c r="X34" s="22">
        <v>3245056</v>
      </c>
      <c r="Y34" s="22">
        <v>-696003</v>
      </c>
      <c r="Z34" s="23">
        <v>-21.448104439491953</v>
      </c>
      <c r="AA34" s="20">
        <v>6511816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235002</v>
      </c>
      <c r="G37" s="22"/>
      <c r="H37" s="22">
        <v>88976</v>
      </c>
      <c r="I37" s="22">
        <v>7231</v>
      </c>
      <c r="J37" s="22">
        <v>96207</v>
      </c>
      <c r="K37" s="22"/>
      <c r="L37" s="22">
        <v>29203</v>
      </c>
      <c r="M37" s="22">
        <v>10535</v>
      </c>
      <c r="N37" s="22">
        <v>39738</v>
      </c>
      <c r="O37" s="22"/>
      <c r="P37" s="22"/>
      <c r="Q37" s="22"/>
      <c r="R37" s="22"/>
      <c r="S37" s="22"/>
      <c r="T37" s="22"/>
      <c r="U37" s="22"/>
      <c r="V37" s="22"/>
      <c r="W37" s="22">
        <v>135945</v>
      </c>
      <c r="X37" s="22">
        <v>117110</v>
      </c>
      <c r="Y37" s="22">
        <v>18835</v>
      </c>
      <c r="Z37" s="23">
        <v>16.083169669541455</v>
      </c>
      <c r="AA37" s="20">
        <v>235002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739692</v>
      </c>
      <c r="G41" s="22"/>
      <c r="H41" s="22"/>
      <c r="I41" s="22"/>
      <c r="J41" s="22"/>
      <c r="K41" s="22"/>
      <c r="L41" s="22">
        <v>182075</v>
      </c>
      <c r="M41" s="22">
        <v>59471</v>
      </c>
      <c r="N41" s="22">
        <v>241546</v>
      </c>
      <c r="O41" s="22"/>
      <c r="P41" s="22"/>
      <c r="Q41" s="22"/>
      <c r="R41" s="22"/>
      <c r="S41" s="22"/>
      <c r="T41" s="22"/>
      <c r="U41" s="22"/>
      <c r="V41" s="22"/>
      <c r="W41" s="22">
        <v>241546</v>
      </c>
      <c r="X41" s="22">
        <v>368614</v>
      </c>
      <c r="Y41" s="22">
        <v>-127068</v>
      </c>
      <c r="Z41" s="23">
        <v>-34.471832323243284</v>
      </c>
      <c r="AA41" s="20">
        <v>739692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173046</v>
      </c>
      <c r="G44" s="22"/>
      <c r="H44" s="22">
        <v>2843</v>
      </c>
      <c r="I44" s="22">
        <v>8547</v>
      </c>
      <c r="J44" s="22">
        <v>11390</v>
      </c>
      <c r="K44" s="22">
        <v>6784</v>
      </c>
      <c r="L44" s="22">
        <v>4024</v>
      </c>
      <c r="M44" s="22">
        <v>27213</v>
      </c>
      <c r="N44" s="22">
        <v>38021</v>
      </c>
      <c r="O44" s="22"/>
      <c r="P44" s="22"/>
      <c r="Q44" s="22"/>
      <c r="R44" s="22"/>
      <c r="S44" s="22"/>
      <c r="T44" s="22"/>
      <c r="U44" s="22"/>
      <c r="V44" s="22"/>
      <c r="W44" s="22">
        <v>49411</v>
      </c>
      <c r="X44" s="22">
        <v>86235</v>
      </c>
      <c r="Y44" s="22">
        <v>-36824</v>
      </c>
      <c r="Z44" s="23">
        <v>-42.701919174349165</v>
      </c>
      <c r="AA44" s="20">
        <v>173046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7659556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454895</v>
      </c>
      <c r="L47" s="31">
        <f t="shared" si="1"/>
        <v>663289</v>
      </c>
      <c r="M47" s="31">
        <f t="shared" si="1"/>
        <v>466463</v>
      </c>
      <c r="N47" s="31">
        <f t="shared" si="1"/>
        <v>1584647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2975955</v>
      </c>
      <c r="X47" s="31">
        <f t="shared" si="1"/>
        <v>3817015</v>
      </c>
      <c r="Y47" s="31">
        <f t="shared" si="1"/>
        <v>-841060</v>
      </c>
      <c r="Z47" s="32">
        <f>+IF(X47&lt;&gt;0,+(Y47/X47)*100,0)</f>
        <v>-22.034495541673273</v>
      </c>
      <c r="AA47" s="29">
        <f>SUM(AA34:AA46)</f>
        <v>7659556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-1559086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49918</v>
      </c>
      <c r="L48" s="41">
        <f t="shared" si="2"/>
        <v>-163970</v>
      </c>
      <c r="M48" s="41">
        <f t="shared" si="2"/>
        <v>33686</v>
      </c>
      <c r="N48" s="41">
        <f t="shared" si="2"/>
        <v>-80366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-466304</v>
      </c>
      <c r="X48" s="41">
        <f t="shared" si="2"/>
        <v>-776947</v>
      </c>
      <c r="Y48" s="41">
        <f t="shared" si="2"/>
        <v>310643</v>
      </c>
      <c r="Z48" s="42">
        <f>+IF(X48&lt;&gt;0,+(Y48/X48)*100,0)</f>
        <v>-39.982521330283788</v>
      </c>
      <c r="AA48" s="39">
        <f>+AA32-AA47</f>
        <v>-1559086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-1559086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49918</v>
      </c>
      <c r="L51" s="50">
        <f t="shared" si="3"/>
        <v>-163970</v>
      </c>
      <c r="M51" s="50">
        <f t="shared" si="3"/>
        <v>33686</v>
      </c>
      <c r="N51" s="50">
        <f t="shared" si="3"/>
        <v>-80366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-466304</v>
      </c>
      <c r="X51" s="50">
        <f t="shared" si="3"/>
        <v>-776947</v>
      </c>
      <c r="Y51" s="50">
        <f t="shared" si="3"/>
        <v>310643</v>
      </c>
      <c r="Z51" s="51">
        <f>+IF(X51&lt;&gt;0,+(Y51/X51)*100,0)</f>
        <v>-39.982521330283788</v>
      </c>
      <c r="AA51" s="48">
        <f>SUM(AA48:AA50)</f>
        <v>-1559086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-1559086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49918</v>
      </c>
      <c r="L53" s="56">
        <f t="shared" si="4"/>
        <v>-163970</v>
      </c>
      <c r="M53" s="56">
        <f t="shared" si="4"/>
        <v>33686</v>
      </c>
      <c r="N53" s="56">
        <f t="shared" si="4"/>
        <v>-80366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-466304</v>
      </c>
      <c r="X53" s="56">
        <f t="shared" si="4"/>
        <v>-776947</v>
      </c>
      <c r="Y53" s="56">
        <f t="shared" si="4"/>
        <v>310643</v>
      </c>
      <c r="Z53" s="57">
        <f>+IF(X53&lt;&gt;0,+(Y53/X53)*100,0)</f>
        <v>-39.982521330283788</v>
      </c>
      <c r="AA53" s="54">
        <f>+AA51-AA52</f>
        <v>-1559086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-1559086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49918</v>
      </c>
      <c r="L56" s="50">
        <f t="shared" si="5"/>
        <v>-163970</v>
      </c>
      <c r="M56" s="50">
        <f t="shared" si="5"/>
        <v>33686</v>
      </c>
      <c r="N56" s="50">
        <f t="shared" si="5"/>
        <v>-80366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-466304</v>
      </c>
      <c r="X56" s="50">
        <f t="shared" si="5"/>
        <v>-776947</v>
      </c>
      <c r="Y56" s="50">
        <f t="shared" si="5"/>
        <v>310643</v>
      </c>
      <c r="Z56" s="51">
        <f>+IF(X56&lt;&gt;0,+(Y56/X56)*100,0)</f>
        <v>-39.982521330283788</v>
      </c>
      <c r="AA56" s="48">
        <f>SUM(AA53:AA55)</f>
        <v>-1559086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-1559086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49918</v>
      </c>
      <c r="L59" s="67">
        <f t="shared" si="6"/>
        <v>-163970</v>
      </c>
      <c r="M59" s="67">
        <f t="shared" si="6"/>
        <v>33686</v>
      </c>
      <c r="N59" s="67">
        <f t="shared" si="6"/>
        <v>-80366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-466304</v>
      </c>
      <c r="X59" s="67">
        <f t="shared" si="6"/>
        <v>-776947</v>
      </c>
      <c r="Y59" s="67">
        <f t="shared" si="6"/>
        <v>310643</v>
      </c>
      <c r="Z59" s="68">
        <f>+IF(X59&lt;&gt;0,+(Y59/X59)*100,0)</f>
        <v>-39.982521330283788</v>
      </c>
      <c r="AA59" s="65">
        <f>SUM(AA56:AA58)</f>
        <v>-1559086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9797748</v>
      </c>
      <c r="G9" s="22">
        <v>568005</v>
      </c>
      <c r="H9" s="22">
        <v>1036554</v>
      </c>
      <c r="I9" s="22">
        <v>1066478</v>
      </c>
      <c r="J9" s="22">
        <v>2671037</v>
      </c>
      <c r="K9" s="22">
        <v>1062310</v>
      </c>
      <c r="L9" s="22">
        <v>1074867</v>
      </c>
      <c r="M9" s="22">
        <v>1063869</v>
      </c>
      <c r="N9" s="22">
        <v>3201046</v>
      </c>
      <c r="O9" s="22"/>
      <c r="P9" s="22"/>
      <c r="Q9" s="22"/>
      <c r="R9" s="22"/>
      <c r="S9" s="22"/>
      <c r="T9" s="22"/>
      <c r="U9" s="22"/>
      <c r="V9" s="22"/>
      <c r="W9" s="22">
        <v>5872083</v>
      </c>
      <c r="X9" s="22">
        <v>4898874</v>
      </c>
      <c r="Y9" s="22">
        <v>973209</v>
      </c>
      <c r="Z9" s="23">
        <v>19.865973282840095</v>
      </c>
      <c r="AA9" s="20">
        <v>9797748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3103138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1268344</v>
      </c>
      <c r="Y13" s="22">
        <v>-1268344</v>
      </c>
      <c r="Z13" s="23">
        <v>-100</v>
      </c>
      <c r="AA13" s="20">
        <v>3103138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36247102</v>
      </c>
      <c r="G25" s="22">
        <v>15150175</v>
      </c>
      <c r="H25" s="22"/>
      <c r="I25" s="22"/>
      <c r="J25" s="22">
        <v>15150175</v>
      </c>
      <c r="K25" s="22"/>
      <c r="L25" s="22"/>
      <c r="M25" s="22">
        <v>8223102</v>
      </c>
      <c r="N25" s="22">
        <v>8223102</v>
      </c>
      <c r="O25" s="22"/>
      <c r="P25" s="22"/>
      <c r="Q25" s="22"/>
      <c r="R25" s="22"/>
      <c r="S25" s="22"/>
      <c r="T25" s="22"/>
      <c r="U25" s="22"/>
      <c r="V25" s="22"/>
      <c r="W25" s="22">
        <v>23373277</v>
      </c>
      <c r="X25" s="22">
        <v>28131357</v>
      </c>
      <c r="Y25" s="22">
        <v>-4758080</v>
      </c>
      <c r="Z25" s="23">
        <v>-16.913794809116389</v>
      </c>
      <c r="AA25" s="20">
        <v>36247102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49147988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1062310</v>
      </c>
      <c r="L32" s="31">
        <f t="shared" si="0"/>
        <v>1074867</v>
      </c>
      <c r="M32" s="31">
        <f t="shared" si="0"/>
        <v>9286971</v>
      </c>
      <c r="N32" s="31">
        <f t="shared" si="0"/>
        <v>11424148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29245360</v>
      </c>
      <c r="X32" s="31">
        <f t="shared" si="0"/>
        <v>34298575</v>
      </c>
      <c r="Y32" s="31">
        <f t="shared" si="0"/>
        <v>-5053215</v>
      </c>
      <c r="Z32" s="32">
        <f>+IF(X32&lt;&gt;0,+(Y32/X32)*100,0)</f>
        <v>-14.733017333810515</v>
      </c>
      <c r="AA32" s="29">
        <f>SUM(AA6:AA31)</f>
        <v>49147988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10054834</v>
      </c>
      <c r="G34" s="22">
        <v>1304521</v>
      </c>
      <c r="H34" s="22">
        <v>1297953</v>
      </c>
      <c r="I34" s="22">
        <v>1298109</v>
      </c>
      <c r="J34" s="22">
        <v>3900583</v>
      </c>
      <c r="K34" s="22">
        <v>1313839</v>
      </c>
      <c r="L34" s="22">
        <v>1427350</v>
      </c>
      <c r="M34" s="22">
        <v>2263399</v>
      </c>
      <c r="N34" s="22">
        <v>5004588</v>
      </c>
      <c r="O34" s="22"/>
      <c r="P34" s="22"/>
      <c r="Q34" s="22"/>
      <c r="R34" s="22"/>
      <c r="S34" s="22"/>
      <c r="T34" s="22"/>
      <c r="U34" s="22"/>
      <c r="V34" s="22"/>
      <c r="W34" s="22">
        <v>8905171</v>
      </c>
      <c r="X34" s="22">
        <v>5256084</v>
      </c>
      <c r="Y34" s="22">
        <v>3649087</v>
      </c>
      <c r="Z34" s="23">
        <v>69.425964273021506</v>
      </c>
      <c r="AA34" s="20">
        <v>10054834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1521218</v>
      </c>
      <c r="G37" s="22">
        <v>151394</v>
      </c>
      <c r="H37" s="22">
        <v>2263</v>
      </c>
      <c r="I37" s="22">
        <v>870</v>
      </c>
      <c r="J37" s="22">
        <v>154527</v>
      </c>
      <c r="K37" s="22">
        <v>212922</v>
      </c>
      <c r="L37" s="22">
        <v>870</v>
      </c>
      <c r="M37" s="22">
        <v>110339</v>
      </c>
      <c r="N37" s="22">
        <v>324131</v>
      </c>
      <c r="O37" s="22"/>
      <c r="P37" s="22"/>
      <c r="Q37" s="22"/>
      <c r="R37" s="22"/>
      <c r="S37" s="22"/>
      <c r="T37" s="22"/>
      <c r="U37" s="22"/>
      <c r="V37" s="22"/>
      <c r="W37" s="22">
        <v>478658</v>
      </c>
      <c r="X37" s="22">
        <v>733504</v>
      </c>
      <c r="Y37" s="22">
        <v>-254846</v>
      </c>
      <c r="Z37" s="23">
        <v>-34.743641479801063</v>
      </c>
      <c r="AA37" s="20">
        <v>1521218</v>
      </c>
    </row>
    <row r="38" spans="1:27" ht="13.5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14971293</v>
      </c>
    </row>
    <row r="39" spans="1:27" ht="13.5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777036</v>
      </c>
      <c r="G39" s="22">
        <v>335452</v>
      </c>
      <c r="H39" s="22">
        <v>335154</v>
      </c>
      <c r="I39" s="22">
        <v>324488</v>
      </c>
      <c r="J39" s="22">
        <v>995094</v>
      </c>
      <c r="K39" s="22">
        <v>335303</v>
      </c>
      <c r="L39" s="22">
        <v>324488</v>
      </c>
      <c r="M39" s="22">
        <v>335303</v>
      </c>
      <c r="N39" s="22">
        <v>995094</v>
      </c>
      <c r="O39" s="22"/>
      <c r="P39" s="22"/>
      <c r="Q39" s="22"/>
      <c r="R39" s="22"/>
      <c r="S39" s="22"/>
      <c r="T39" s="22"/>
      <c r="U39" s="22"/>
      <c r="V39" s="22"/>
      <c r="W39" s="22">
        <v>1990188</v>
      </c>
      <c r="X39" s="22">
        <v>388518</v>
      </c>
      <c r="Y39" s="22">
        <v>1601670</v>
      </c>
      <c r="Z39" s="23">
        <v>412.25116982996929</v>
      </c>
      <c r="AA39" s="20">
        <v>777036</v>
      </c>
    </row>
    <row r="40" spans="1:27" ht="13.5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18153947</v>
      </c>
      <c r="G41" s="22">
        <v>1772796</v>
      </c>
      <c r="H41" s="22">
        <v>2478235</v>
      </c>
      <c r="I41" s="22">
        <v>1651718</v>
      </c>
      <c r="J41" s="22">
        <v>5902749</v>
      </c>
      <c r="K41" s="22">
        <v>12760</v>
      </c>
      <c r="L41" s="22">
        <v>3274341</v>
      </c>
      <c r="M41" s="22">
        <v>2501114</v>
      </c>
      <c r="N41" s="22">
        <v>5788215</v>
      </c>
      <c r="O41" s="22"/>
      <c r="P41" s="22"/>
      <c r="Q41" s="22"/>
      <c r="R41" s="22"/>
      <c r="S41" s="22"/>
      <c r="T41" s="22"/>
      <c r="U41" s="22"/>
      <c r="V41" s="22"/>
      <c r="W41" s="22">
        <v>11690964</v>
      </c>
      <c r="X41" s="22">
        <v>9177626</v>
      </c>
      <c r="Y41" s="22">
        <v>2513338</v>
      </c>
      <c r="Z41" s="23">
        <v>27.385491629316778</v>
      </c>
      <c r="AA41" s="20">
        <v>18153947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1123413</v>
      </c>
      <c r="G44" s="22">
        <v>20867</v>
      </c>
      <c r="H44" s="22">
        <v>59009</v>
      </c>
      <c r="I44" s="22">
        <v>20285</v>
      </c>
      <c r="J44" s="22">
        <v>100161</v>
      </c>
      <c r="K44" s="22">
        <v>268868</v>
      </c>
      <c r="L44" s="22">
        <v>36065</v>
      </c>
      <c r="M44" s="22">
        <v>32387</v>
      </c>
      <c r="N44" s="22">
        <v>337320</v>
      </c>
      <c r="O44" s="22"/>
      <c r="P44" s="22"/>
      <c r="Q44" s="22"/>
      <c r="R44" s="22"/>
      <c r="S44" s="22"/>
      <c r="T44" s="22"/>
      <c r="U44" s="22"/>
      <c r="V44" s="22"/>
      <c r="W44" s="22">
        <v>437481</v>
      </c>
      <c r="X44" s="22">
        <v>446827</v>
      </c>
      <c r="Y44" s="22">
        <v>-9346</v>
      </c>
      <c r="Z44" s="23">
        <v>-2.0916372555821381</v>
      </c>
      <c r="AA44" s="20">
        <v>1123413</v>
      </c>
    </row>
    <row r="45" spans="1:27" ht="13.5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46601741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2143692</v>
      </c>
      <c r="L47" s="31">
        <f t="shared" si="1"/>
        <v>5063114</v>
      </c>
      <c r="M47" s="31">
        <f t="shared" si="1"/>
        <v>5242542</v>
      </c>
      <c r="N47" s="31">
        <f t="shared" si="1"/>
        <v>12449348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23502462</v>
      </c>
      <c r="X47" s="31">
        <f t="shared" si="1"/>
        <v>16002559</v>
      </c>
      <c r="Y47" s="31">
        <f t="shared" si="1"/>
        <v>7499903</v>
      </c>
      <c r="Z47" s="32">
        <f>+IF(X47&lt;&gt;0,+(Y47/X47)*100,0)</f>
        <v>46.866897975505047</v>
      </c>
      <c r="AA47" s="29">
        <f>SUM(AA34:AA46)</f>
        <v>46601741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2546247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-1081382</v>
      </c>
      <c r="L48" s="41">
        <f t="shared" si="2"/>
        <v>-3988247</v>
      </c>
      <c r="M48" s="41">
        <f t="shared" si="2"/>
        <v>4044429</v>
      </c>
      <c r="N48" s="41">
        <f t="shared" si="2"/>
        <v>-1025200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5742898</v>
      </c>
      <c r="X48" s="41">
        <f t="shared" si="2"/>
        <v>18296016</v>
      </c>
      <c r="Y48" s="41">
        <f t="shared" si="2"/>
        <v>-12553118</v>
      </c>
      <c r="Z48" s="42">
        <f>+IF(X48&lt;&gt;0,+(Y48/X48)*100,0)</f>
        <v>-68.611210221941207</v>
      </c>
      <c r="AA48" s="39">
        <f>+AA32-AA47</f>
        <v>2546247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2546247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-1081382</v>
      </c>
      <c r="L51" s="50">
        <f t="shared" si="3"/>
        <v>-3988247</v>
      </c>
      <c r="M51" s="50">
        <f t="shared" si="3"/>
        <v>4044429</v>
      </c>
      <c r="N51" s="50">
        <f t="shared" si="3"/>
        <v>-1025200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5742898</v>
      </c>
      <c r="X51" s="50">
        <f t="shared" si="3"/>
        <v>18296016</v>
      </c>
      <c r="Y51" s="50">
        <f t="shared" si="3"/>
        <v>-12553118</v>
      </c>
      <c r="Z51" s="51">
        <f>+IF(X51&lt;&gt;0,+(Y51/X51)*100,0)</f>
        <v>-68.611210221941207</v>
      </c>
      <c r="AA51" s="48">
        <f>SUM(AA48:AA50)</f>
        <v>2546247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2546247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-1081382</v>
      </c>
      <c r="L53" s="56">
        <f t="shared" si="4"/>
        <v>-3988247</v>
      </c>
      <c r="M53" s="56">
        <f t="shared" si="4"/>
        <v>4044429</v>
      </c>
      <c r="N53" s="56">
        <f t="shared" si="4"/>
        <v>-1025200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5742898</v>
      </c>
      <c r="X53" s="56">
        <f t="shared" si="4"/>
        <v>18296016</v>
      </c>
      <c r="Y53" s="56">
        <f t="shared" si="4"/>
        <v>-12553118</v>
      </c>
      <c r="Z53" s="57">
        <f>+IF(X53&lt;&gt;0,+(Y53/X53)*100,0)</f>
        <v>-68.611210221941207</v>
      </c>
      <c r="AA53" s="54">
        <f>+AA51-AA52</f>
        <v>2546247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2546247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-1081382</v>
      </c>
      <c r="L56" s="50">
        <f t="shared" si="5"/>
        <v>-3988247</v>
      </c>
      <c r="M56" s="50">
        <f t="shared" si="5"/>
        <v>4044429</v>
      </c>
      <c r="N56" s="50">
        <f t="shared" si="5"/>
        <v>-1025200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5742898</v>
      </c>
      <c r="X56" s="50">
        <f t="shared" si="5"/>
        <v>18296016</v>
      </c>
      <c r="Y56" s="50">
        <f t="shared" si="5"/>
        <v>-12553118</v>
      </c>
      <c r="Z56" s="51">
        <f>+IF(X56&lt;&gt;0,+(Y56/X56)*100,0)</f>
        <v>-68.611210221941207</v>
      </c>
      <c r="AA56" s="48">
        <f>SUM(AA53:AA55)</f>
        <v>2546247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2546247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-1081382</v>
      </c>
      <c r="L59" s="67">
        <f t="shared" si="6"/>
        <v>-3988247</v>
      </c>
      <c r="M59" s="67">
        <f t="shared" si="6"/>
        <v>4044429</v>
      </c>
      <c r="N59" s="67">
        <f t="shared" si="6"/>
        <v>-1025200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5742898</v>
      </c>
      <c r="X59" s="67">
        <f t="shared" si="6"/>
        <v>18296016</v>
      </c>
      <c r="Y59" s="67">
        <f t="shared" si="6"/>
        <v>-12553118</v>
      </c>
      <c r="Z59" s="68">
        <f>+IF(X59&lt;&gt;0,+(Y59/X59)*100,0)</f>
        <v>-68.611210221941207</v>
      </c>
      <c r="AA59" s="65">
        <f>SUM(AA56:AA58)</f>
        <v>2546247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3275314</v>
      </c>
      <c r="G34" s="22">
        <v>398598</v>
      </c>
      <c r="H34" s="22">
        <v>418218</v>
      </c>
      <c r="I34" s="22">
        <v>387844</v>
      </c>
      <c r="J34" s="22">
        <v>1204660</v>
      </c>
      <c r="K34" s="22">
        <v>420653</v>
      </c>
      <c r="L34" s="22">
        <v>389450</v>
      </c>
      <c r="M34" s="22">
        <v>380433</v>
      </c>
      <c r="N34" s="22">
        <v>1190536</v>
      </c>
      <c r="O34" s="22"/>
      <c r="P34" s="22"/>
      <c r="Q34" s="22"/>
      <c r="R34" s="22"/>
      <c r="S34" s="22"/>
      <c r="T34" s="22"/>
      <c r="U34" s="22"/>
      <c r="V34" s="22"/>
      <c r="W34" s="22">
        <v>2395196</v>
      </c>
      <c r="X34" s="22">
        <v>1637646</v>
      </c>
      <c r="Y34" s="22">
        <v>757550</v>
      </c>
      <c r="Z34" s="23">
        <v>46.258471000448203</v>
      </c>
      <c r="AA34" s="20">
        <v>3275314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2919219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1459608</v>
      </c>
      <c r="Y39" s="22">
        <v>-1459608</v>
      </c>
      <c r="Z39" s="23">
        <v>-100</v>
      </c>
      <c r="AA39" s="20">
        <v>2919219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20113745</v>
      </c>
      <c r="G41" s="22">
        <v>4033800</v>
      </c>
      <c r="H41" s="22">
        <v>1333800</v>
      </c>
      <c r="I41" s="22">
        <v>1333800</v>
      </c>
      <c r="J41" s="22">
        <v>6701400</v>
      </c>
      <c r="K41" s="22">
        <v>3520200</v>
      </c>
      <c r="L41" s="22">
        <v>2683800</v>
      </c>
      <c r="M41" s="22">
        <v>1361550</v>
      </c>
      <c r="N41" s="22">
        <v>7565550</v>
      </c>
      <c r="O41" s="22"/>
      <c r="P41" s="22"/>
      <c r="Q41" s="22"/>
      <c r="R41" s="22"/>
      <c r="S41" s="22"/>
      <c r="T41" s="22"/>
      <c r="U41" s="22"/>
      <c r="V41" s="22"/>
      <c r="W41" s="22">
        <v>14266950</v>
      </c>
      <c r="X41" s="22">
        <v>10056876</v>
      </c>
      <c r="Y41" s="22">
        <v>4210074</v>
      </c>
      <c r="Z41" s="23">
        <v>41.862642037149513</v>
      </c>
      <c r="AA41" s="20">
        <v>20113745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32768</v>
      </c>
      <c r="G44" s="22">
        <v>3339</v>
      </c>
      <c r="H44" s="22">
        <v>3468</v>
      </c>
      <c r="I44" s="22">
        <v>9042</v>
      </c>
      <c r="J44" s="22">
        <v>15849</v>
      </c>
      <c r="K44" s="22">
        <v>16093</v>
      </c>
      <c r="L44" s="22">
        <v>3166</v>
      </c>
      <c r="M44" s="22">
        <v>18732</v>
      </c>
      <c r="N44" s="22">
        <v>37991</v>
      </c>
      <c r="O44" s="22"/>
      <c r="P44" s="22"/>
      <c r="Q44" s="22"/>
      <c r="R44" s="22"/>
      <c r="S44" s="22"/>
      <c r="T44" s="22"/>
      <c r="U44" s="22"/>
      <c r="V44" s="22"/>
      <c r="W44" s="22">
        <v>53840</v>
      </c>
      <c r="X44" s="22">
        <v>16386</v>
      </c>
      <c r="Y44" s="22">
        <v>37454</v>
      </c>
      <c r="Z44" s="23">
        <v>228.57317222018798</v>
      </c>
      <c r="AA44" s="20">
        <v>32768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26341046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3956946</v>
      </c>
      <c r="L47" s="31">
        <f t="shared" si="1"/>
        <v>3076416</v>
      </c>
      <c r="M47" s="31">
        <f t="shared" si="1"/>
        <v>1760715</v>
      </c>
      <c r="N47" s="31">
        <f t="shared" si="1"/>
        <v>8794077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16715986</v>
      </c>
      <c r="X47" s="31">
        <f t="shared" si="1"/>
        <v>13170516</v>
      </c>
      <c r="Y47" s="31">
        <f t="shared" si="1"/>
        <v>3545470</v>
      </c>
      <c r="Z47" s="32">
        <f>+IF(X47&lt;&gt;0,+(Y47/X47)*100,0)</f>
        <v>26.919750144944963</v>
      </c>
      <c r="AA47" s="29">
        <f>SUM(AA34:AA46)</f>
        <v>26341046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-26341046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-3956946</v>
      </c>
      <c r="L48" s="41">
        <f t="shared" si="2"/>
        <v>-3076416</v>
      </c>
      <c r="M48" s="41">
        <f t="shared" si="2"/>
        <v>-1760715</v>
      </c>
      <c r="N48" s="41">
        <f t="shared" si="2"/>
        <v>-8794077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-16715986</v>
      </c>
      <c r="X48" s="41">
        <f t="shared" si="2"/>
        <v>-13170516</v>
      </c>
      <c r="Y48" s="41">
        <f t="shared" si="2"/>
        <v>-3545470</v>
      </c>
      <c r="Z48" s="42">
        <f>+IF(X48&lt;&gt;0,+(Y48/X48)*100,0)</f>
        <v>26.919750144944963</v>
      </c>
      <c r="AA48" s="39">
        <f>+AA32-AA47</f>
        <v>-26341046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-26341046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-3956946</v>
      </c>
      <c r="L51" s="50">
        <f t="shared" si="3"/>
        <v>-3076416</v>
      </c>
      <c r="M51" s="50">
        <f t="shared" si="3"/>
        <v>-1760715</v>
      </c>
      <c r="N51" s="50">
        <f t="shared" si="3"/>
        <v>-8794077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-16715986</v>
      </c>
      <c r="X51" s="50">
        <f t="shared" si="3"/>
        <v>-13170516</v>
      </c>
      <c r="Y51" s="50">
        <f t="shared" si="3"/>
        <v>-3545470</v>
      </c>
      <c r="Z51" s="51">
        <f>+IF(X51&lt;&gt;0,+(Y51/X51)*100,0)</f>
        <v>26.919750144944963</v>
      </c>
      <c r="AA51" s="48">
        <f>SUM(AA48:AA50)</f>
        <v>-26341046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-26341046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-3956946</v>
      </c>
      <c r="L53" s="56">
        <f t="shared" si="4"/>
        <v>-3076416</v>
      </c>
      <c r="M53" s="56">
        <f t="shared" si="4"/>
        <v>-1760715</v>
      </c>
      <c r="N53" s="56">
        <f t="shared" si="4"/>
        <v>-8794077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-16715986</v>
      </c>
      <c r="X53" s="56">
        <f t="shared" si="4"/>
        <v>-13170516</v>
      </c>
      <c r="Y53" s="56">
        <f t="shared" si="4"/>
        <v>-3545470</v>
      </c>
      <c r="Z53" s="57">
        <f>+IF(X53&lt;&gt;0,+(Y53/X53)*100,0)</f>
        <v>26.919750144944963</v>
      </c>
      <c r="AA53" s="54">
        <f>+AA51-AA52</f>
        <v>-26341046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-26341046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-3956946</v>
      </c>
      <c r="L56" s="50">
        <f t="shared" si="5"/>
        <v>-3076416</v>
      </c>
      <c r="M56" s="50">
        <f t="shared" si="5"/>
        <v>-1760715</v>
      </c>
      <c r="N56" s="50">
        <f t="shared" si="5"/>
        <v>-8794077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-16715986</v>
      </c>
      <c r="X56" s="50">
        <f t="shared" si="5"/>
        <v>-13170516</v>
      </c>
      <c r="Y56" s="50">
        <f t="shared" si="5"/>
        <v>-3545470</v>
      </c>
      <c r="Z56" s="51">
        <f>+IF(X56&lt;&gt;0,+(Y56/X56)*100,0)</f>
        <v>26.919750144944963</v>
      </c>
      <c r="AA56" s="48">
        <f>SUM(AA53:AA55)</f>
        <v>-26341046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-26341046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-3956946</v>
      </c>
      <c r="L59" s="67">
        <f t="shared" si="6"/>
        <v>-3076416</v>
      </c>
      <c r="M59" s="67">
        <f t="shared" si="6"/>
        <v>-1760715</v>
      </c>
      <c r="N59" s="67">
        <f t="shared" si="6"/>
        <v>-8794077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-16715986</v>
      </c>
      <c r="X59" s="67">
        <f t="shared" si="6"/>
        <v>-13170516</v>
      </c>
      <c r="Y59" s="67">
        <f t="shared" si="6"/>
        <v>-3545470</v>
      </c>
      <c r="Z59" s="68">
        <f>+IF(X59&lt;&gt;0,+(Y59/X59)*100,0)</f>
        <v>26.919750144944963</v>
      </c>
      <c r="AA59" s="65">
        <f>SUM(AA56:AA58)</f>
        <v>-26341046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19200000</v>
      </c>
      <c r="G9" s="22">
        <v>2114453</v>
      </c>
      <c r="H9" s="22">
        <v>2580929</v>
      </c>
      <c r="I9" s="22">
        <v>2626126</v>
      </c>
      <c r="J9" s="22">
        <v>7321508</v>
      </c>
      <c r="K9" s="22">
        <v>2103181</v>
      </c>
      <c r="L9" s="22">
        <v>2215816</v>
      </c>
      <c r="M9" s="22">
        <v>2271432</v>
      </c>
      <c r="N9" s="22">
        <v>6590429</v>
      </c>
      <c r="O9" s="22"/>
      <c r="P9" s="22"/>
      <c r="Q9" s="22"/>
      <c r="R9" s="22"/>
      <c r="S9" s="22"/>
      <c r="T9" s="22"/>
      <c r="U9" s="22"/>
      <c r="V9" s="22"/>
      <c r="W9" s="22">
        <v>13911937</v>
      </c>
      <c r="X9" s="22">
        <v>9600000</v>
      </c>
      <c r="Y9" s="22">
        <v>4311937</v>
      </c>
      <c r="Z9" s="23">
        <v>44.916010416666666</v>
      </c>
      <c r="AA9" s="20">
        <v>19200000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>
        <v>513826</v>
      </c>
      <c r="L13" s="22">
        <v>528589</v>
      </c>
      <c r="M13" s="22">
        <v>541623</v>
      </c>
      <c r="N13" s="22">
        <v>1584038</v>
      </c>
      <c r="O13" s="22"/>
      <c r="P13" s="22"/>
      <c r="Q13" s="22"/>
      <c r="R13" s="22"/>
      <c r="S13" s="22"/>
      <c r="T13" s="22"/>
      <c r="U13" s="22"/>
      <c r="V13" s="22"/>
      <c r="W13" s="22">
        <v>3018802</v>
      </c>
      <c r="X13" s="22">
        <v>3089502</v>
      </c>
      <c r="Y13" s="22">
        <v>-70700</v>
      </c>
      <c r="Z13" s="23">
        <v>-2.2883946992104227</v>
      </c>
      <c r="AA13" s="20">
        <v>6179000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/>
      <c r="P17" s="22"/>
      <c r="Q17" s="22"/>
      <c r="R17" s="22"/>
      <c r="S17" s="22"/>
      <c r="T17" s="22"/>
      <c r="U17" s="22"/>
      <c r="V17" s="22"/>
      <c r="W17" s="22">
        <v>175478</v>
      </c>
      <c r="X17" s="22">
        <v>153642</v>
      </c>
      <c r="Y17" s="22">
        <v>21836</v>
      </c>
      <c r="Z17" s="23">
        <v>14.212259668580208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25686288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2707523</v>
      </c>
      <c r="L32" s="31">
        <f t="shared" si="0"/>
        <v>2761687</v>
      </c>
      <c r="M32" s="31">
        <f t="shared" si="0"/>
        <v>2831075</v>
      </c>
      <c r="N32" s="31">
        <f t="shared" si="0"/>
        <v>8300285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17106217</v>
      </c>
      <c r="X32" s="31">
        <f t="shared" si="0"/>
        <v>12843144</v>
      </c>
      <c r="Y32" s="31">
        <f t="shared" si="0"/>
        <v>4263073</v>
      </c>
      <c r="Z32" s="32">
        <f>+IF(X32&lt;&gt;0,+(Y32/X32)*100,0)</f>
        <v>33.193375391570783</v>
      </c>
      <c r="AA32" s="29">
        <f>SUM(AA6:AA31)</f>
        <v>25686288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4175657</v>
      </c>
      <c r="G34" s="22"/>
      <c r="H34" s="22">
        <v>73957</v>
      </c>
      <c r="I34" s="22"/>
      <c r="J34" s="22">
        <v>73957</v>
      </c>
      <c r="K34" s="22">
        <v>41461</v>
      </c>
      <c r="L34" s="22">
        <v>41461</v>
      </c>
      <c r="M34" s="22">
        <v>53015</v>
      </c>
      <c r="N34" s="22">
        <v>135937</v>
      </c>
      <c r="O34" s="22"/>
      <c r="P34" s="22"/>
      <c r="Q34" s="22"/>
      <c r="R34" s="22"/>
      <c r="S34" s="22"/>
      <c r="T34" s="22"/>
      <c r="U34" s="22"/>
      <c r="V34" s="22"/>
      <c r="W34" s="22">
        <v>209894</v>
      </c>
      <c r="X34" s="22">
        <v>2087838</v>
      </c>
      <c r="Y34" s="22">
        <v>-1877944</v>
      </c>
      <c r="Z34" s="23">
        <v>-89.946825376298349</v>
      </c>
      <c r="AA34" s="20">
        <v>4175657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>
        <v>95500</v>
      </c>
      <c r="L37" s="22">
        <v>30025</v>
      </c>
      <c r="M37" s="22"/>
      <c r="N37" s="22">
        <v>125525</v>
      </c>
      <c r="O37" s="22"/>
      <c r="P37" s="22"/>
      <c r="Q37" s="22"/>
      <c r="R37" s="22"/>
      <c r="S37" s="22"/>
      <c r="T37" s="22"/>
      <c r="U37" s="22"/>
      <c r="V37" s="22"/>
      <c r="W37" s="22">
        <v>125785</v>
      </c>
      <c r="X37" s="22">
        <v>300000</v>
      </c>
      <c r="Y37" s="22">
        <v>-174215</v>
      </c>
      <c r="Z37" s="23">
        <v>-58.071666666666665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53138500</v>
      </c>
      <c r="G41" s="22">
        <v>3329649</v>
      </c>
      <c r="H41" s="22">
        <v>3554069</v>
      </c>
      <c r="I41" s="22">
        <v>3927641</v>
      </c>
      <c r="J41" s="22">
        <v>10811359</v>
      </c>
      <c r="K41" s="22">
        <v>2548649</v>
      </c>
      <c r="L41" s="22">
        <v>2430344</v>
      </c>
      <c r="M41" s="22">
        <v>3736641</v>
      </c>
      <c r="N41" s="22">
        <v>8715634</v>
      </c>
      <c r="O41" s="22"/>
      <c r="P41" s="22"/>
      <c r="Q41" s="22"/>
      <c r="R41" s="22"/>
      <c r="S41" s="22"/>
      <c r="T41" s="22"/>
      <c r="U41" s="22"/>
      <c r="V41" s="22"/>
      <c r="W41" s="22">
        <v>19526993</v>
      </c>
      <c r="X41" s="22">
        <v>26569254</v>
      </c>
      <c r="Y41" s="22">
        <v>-7042261</v>
      </c>
      <c r="Z41" s="23">
        <v>-26.505301955410566</v>
      </c>
      <c r="AA41" s="20">
        <v>53138500</v>
      </c>
    </row>
    <row r="42" spans="1:27" ht="13.5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>
        <v>19070</v>
      </c>
      <c r="L43" s="22">
        <v>1210</v>
      </c>
      <c r="M43" s="22"/>
      <c r="N43" s="22">
        <v>20280</v>
      </c>
      <c r="O43" s="22"/>
      <c r="P43" s="22"/>
      <c r="Q43" s="22"/>
      <c r="R43" s="22"/>
      <c r="S43" s="22"/>
      <c r="T43" s="22"/>
      <c r="U43" s="22"/>
      <c r="V43" s="22"/>
      <c r="W43" s="22">
        <v>32013</v>
      </c>
      <c r="X43" s="22"/>
      <c r="Y43" s="22">
        <v>32013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400000</v>
      </c>
      <c r="G44" s="22"/>
      <c r="H44" s="22"/>
      <c r="I44" s="22"/>
      <c r="J44" s="22"/>
      <c r="K44" s="22">
        <v>5508</v>
      </c>
      <c r="L44" s="22"/>
      <c r="M44" s="22"/>
      <c r="N44" s="22">
        <v>5508</v>
      </c>
      <c r="O44" s="22"/>
      <c r="P44" s="22"/>
      <c r="Q44" s="22"/>
      <c r="R44" s="22"/>
      <c r="S44" s="22"/>
      <c r="T44" s="22"/>
      <c r="U44" s="22"/>
      <c r="V44" s="22"/>
      <c r="W44" s="22">
        <v>5508</v>
      </c>
      <c r="X44" s="22">
        <v>199998</v>
      </c>
      <c r="Y44" s="22">
        <v>-194490</v>
      </c>
      <c r="Z44" s="23">
        <v>-97.245972459724598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58314157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2710188</v>
      </c>
      <c r="L47" s="31">
        <f t="shared" si="1"/>
        <v>2503040</v>
      </c>
      <c r="M47" s="31">
        <f t="shared" si="1"/>
        <v>3789656</v>
      </c>
      <c r="N47" s="31">
        <f t="shared" si="1"/>
        <v>9002884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19900193</v>
      </c>
      <c r="X47" s="31">
        <f t="shared" si="1"/>
        <v>29157090</v>
      </c>
      <c r="Y47" s="31">
        <f t="shared" si="1"/>
        <v>-9256897</v>
      </c>
      <c r="Z47" s="32">
        <f>+IF(X47&lt;&gt;0,+(Y47/X47)*100,0)</f>
        <v>-31.748356917648501</v>
      </c>
      <c r="AA47" s="29">
        <f>SUM(AA34:AA46)</f>
        <v>58314157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-32627869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-2665</v>
      </c>
      <c r="L48" s="41">
        <f t="shared" si="2"/>
        <v>258647</v>
      </c>
      <c r="M48" s="41">
        <f t="shared" si="2"/>
        <v>-958581</v>
      </c>
      <c r="N48" s="41">
        <f t="shared" si="2"/>
        <v>-702599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-2793976</v>
      </c>
      <c r="X48" s="41">
        <f t="shared" si="2"/>
        <v>-16313946</v>
      </c>
      <c r="Y48" s="41">
        <f t="shared" si="2"/>
        <v>13519970</v>
      </c>
      <c r="Z48" s="42">
        <f>+IF(X48&lt;&gt;0,+(Y48/X48)*100,0)</f>
        <v>-82.873695916365051</v>
      </c>
      <c r="AA48" s="39">
        <f>+AA32-AA47</f>
        <v>-32627869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-32627869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-2665</v>
      </c>
      <c r="L51" s="50">
        <f t="shared" si="3"/>
        <v>258647</v>
      </c>
      <c r="M51" s="50">
        <f t="shared" si="3"/>
        <v>-958581</v>
      </c>
      <c r="N51" s="50">
        <f t="shared" si="3"/>
        <v>-702599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-2793976</v>
      </c>
      <c r="X51" s="50">
        <f t="shared" si="3"/>
        <v>-16313946</v>
      </c>
      <c r="Y51" s="50">
        <f t="shared" si="3"/>
        <v>13519970</v>
      </c>
      <c r="Z51" s="51">
        <f>+IF(X51&lt;&gt;0,+(Y51/X51)*100,0)</f>
        <v>-82.873695916365051</v>
      </c>
      <c r="AA51" s="48">
        <f>SUM(AA48:AA50)</f>
        <v>-32627869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-32627869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-2665</v>
      </c>
      <c r="L53" s="56">
        <f t="shared" si="4"/>
        <v>258647</v>
      </c>
      <c r="M53" s="56">
        <f t="shared" si="4"/>
        <v>-958581</v>
      </c>
      <c r="N53" s="56">
        <f t="shared" si="4"/>
        <v>-702599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-2793976</v>
      </c>
      <c r="X53" s="56">
        <f t="shared" si="4"/>
        <v>-16313946</v>
      </c>
      <c r="Y53" s="56">
        <f t="shared" si="4"/>
        <v>13519970</v>
      </c>
      <c r="Z53" s="57">
        <f>+IF(X53&lt;&gt;0,+(Y53/X53)*100,0)</f>
        <v>-82.873695916365051</v>
      </c>
      <c r="AA53" s="54">
        <f>+AA51-AA52</f>
        <v>-32627869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-32627869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-2665</v>
      </c>
      <c r="L56" s="50">
        <f t="shared" si="5"/>
        <v>258647</v>
      </c>
      <c r="M56" s="50">
        <f t="shared" si="5"/>
        <v>-958581</v>
      </c>
      <c r="N56" s="50">
        <f t="shared" si="5"/>
        <v>-702599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-2793976</v>
      </c>
      <c r="X56" s="50">
        <f t="shared" si="5"/>
        <v>-16313946</v>
      </c>
      <c r="Y56" s="50">
        <f t="shared" si="5"/>
        <v>13519970</v>
      </c>
      <c r="Z56" s="51">
        <f>+IF(X56&lt;&gt;0,+(Y56/X56)*100,0)</f>
        <v>-82.873695916365051</v>
      </c>
      <c r="AA56" s="48">
        <f>SUM(AA53:AA55)</f>
        <v>-32627869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-32627869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-2665</v>
      </c>
      <c r="L59" s="67">
        <f t="shared" si="6"/>
        <v>258647</v>
      </c>
      <c r="M59" s="67">
        <f t="shared" si="6"/>
        <v>-958581</v>
      </c>
      <c r="N59" s="67">
        <f t="shared" si="6"/>
        <v>-702599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-2793976</v>
      </c>
      <c r="X59" s="67">
        <f t="shared" si="6"/>
        <v>-16313946</v>
      </c>
      <c r="Y59" s="67">
        <f t="shared" si="6"/>
        <v>13519970</v>
      </c>
      <c r="Z59" s="68">
        <f>+IF(X59&lt;&gt;0,+(Y59/X59)*100,0)</f>
        <v>-82.873695916365051</v>
      </c>
      <c r="AA59" s="65">
        <f>SUM(AA56:AA58)</f>
        <v>-32627869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FD7291-5B0F-4907-9991-732A6E1C000E}"/>
</file>

<file path=customXml/itemProps2.xml><?xml version="1.0" encoding="utf-8"?>
<ds:datastoreItem xmlns:ds="http://schemas.openxmlformats.org/officeDocument/2006/customXml" ds:itemID="{A130E050-72D9-4738-BC7E-9026FD664ABC}"/>
</file>

<file path=customXml/itemProps3.xml><?xml version="1.0" encoding="utf-8"?>
<ds:datastoreItem xmlns:ds="http://schemas.openxmlformats.org/officeDocument/2006/customXml" ds:itemID="{2709BB33-DC09-4EC7-87FA-D7734F7BA5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2024-02-28T16:35:32Z</dcterms:created>
  <dcterms:modified xsi:type="dcterms:W3CDTF">2024-02-28T16:37:25Z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